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С корректировкой " sheetId="1" r:id="rId1"/>
  </sheets>
  <definedNames>
    <definedName name="_xlnm.Print_Area" localSheetId="0">'2023 С корректировкой '!$A$1:$E$189</definedName>
  </definedNames>
  <calcPr calcId="144525"/>
</workbook>
</file>

<file path=xl/calcChain.xml><?xml version="1.0" encoding="utf-8"?>
<calcChain xmlns="http://schemas.openxmlformats.org/spreadsheetml/2006/main">
  <c r="C186" i="1" l="1"/>
  <c r="C170" i="1"/>
  <c r="C168" i="1"/>
  <c r="C160" i="1"/>
  <c r="C152" i="1"/>
  <c r="C145" i="1"/>
  <c r="C105" i="1"/>
  <c r="C65" i="1"/>
  <c r="C41" i="1"/>
  <c r="C39" i="1"/>
  <c r="C31" i="1"/>
  <c r="C23" i="1"/>
  <c r="C188" i="1" s="1"/>
  <c r="C189" i="1" s="1"/>
  <c r="D18" i="1" s="1"/>
  <c r="D13" i="1"/>
  <c r="E12" i="1"/>
  <c r="D12" i="1"/>
  <c r="D9" i="1"/>
  <c r="D17" i="1" s="1"/>
  <c r="D19" i="1" l="1"/>
  <c r="D20" i="1"/>
</calcChain>
</file>

<file path=xl/sharedStrings.xml><?xml version="1.0" encoding="utf-8"?>
<sst xmlns="http://schemas.openxmlformats.org/spreadsheetml/2006/main" count="511" uniqueCount="366">
  <si>
    <t>Отчет об исполнении ООО "Лидер" договора управления МДК по адресу:</t>
  </si>
  <si>
    <t>г. Чита ул. Амурская дом 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</si>
  <si>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</si>
  <si>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</si>
  <si>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</si>
  <si>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</si>
  <si>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</si>
  <si>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</si>
  <si>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</si>
  <si>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</si>
  <si>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</si>
  <si>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</si>
  <si>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</si>
  <si>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</si>
  <si>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</si>
  <si>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</si>
  <si>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 xml:space="preserve">Выполненные работы (оказанные услуги)  по содержанию и текущему ремонту 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</si>
  <si>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</si>
  <si>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</si>
  <si>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</si>
  <si>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</si>
  <si>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</si>
  <si>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</si>
  <si>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</si>
  <si>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</si>
  <si>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</si>
  <si>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</si>
  <si>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</si>
  <si>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</si>
  <si>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r>
      <t>Управление жилым фондом 1,2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</si>
  <si>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1.3</t>
  </si>
  <si>
    <r>
      <t>Управление жилым фондом 3,4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</si>
  <si>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1.4</t>
  </si>
  <si>
    <r>
      <t xml:space="preserve">Управление жилым фондом 1,2 кв. 2021г. К=0,6;0,8;0,85;0,9;1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</si>
  <si>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1.5</t>
  </si>
  <si>
    <r>
      <t>Управление жилым фондом 3,4 кв. 2021г.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</si>
  <si>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1.6</t>
  </si>
  <si>
    <r>
      <t xml:space="preserve">Управление жилым фондом 1,2 кв. 2020г. К=0,6;0,8;0,85;0,9;1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</si>
  <si>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1.7</t>
  </si>
  <si>
    <r>
      <t>Управление жилым фондом 3,4 кв. 2020г.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</si>
  <si>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</si>
  <si>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</si>
  <si>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r>
      <t xml:space="preserve">Уборка МОП 1,2 кв. 2022 г. К=0,8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</si>
  <si>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Уборка МОП 3,4 кв. 2022 г. К=0,8;0,85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</si>
  <si>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2.4</t>
  </si>
  <si>
    <r>
      <t>Уборка МОП 1,2 кв. 2021 г. К=0,8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</si>
  <si>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2.5</t>
  </si>
  <si>
    <r>
      <t xml:space="preserve">Уборка МОП 3,4 кв. 2021 г. К=0,8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</si>
  <si>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2.6</t>
  </si>
  <si>
    <r>
      <t xml:space="preserve">Уборка МОП 1,2 кв. 2020 г. 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</si>
  <si>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2.7</t>
  </si>
  <si>
    <r>
      <t xml:space="preserve">Уборка МОП 3,4 кв. 2020 г. 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</si>
  <si>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3</t>
  </si>
  <si>
    <t>Работы по обеспечению вывоза твердых бытовых отходов</t>
  </si>
  <si>
    <t>4</t>
  </si>
  <si>
    <t xml:space="preserve"> 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</si>
  <si>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</si>
  <si>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</si>
  <si>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</si>
  <si>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r>
      <t xml:space="preserve">Гор. вода потр.при содер.общего имущ-ва  в МКД 1,2 кв.2022г. 1-5эт.К=0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</si>
  <si>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4.3</t>
  </si>
  <si>
    <r>
      <t xml:space="preserve">Гор.вода потр.при содер.общего имущ.в МКД  3,4 кв.2022г. К=0,8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</si>
  <si>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4.4</t>
  </si>
  <si>
    <r>
      <t xml:space="preserve">Гор. вода потр.при содер.общего имущ-ва  в МКД 3,4 кв.2021г. 1-5эт.К=0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</si>
  <si>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4.5</t>
  </si>
  <si>
    <r>
      <t xml:space="preserve">Гор.вода потр.при содер.общего имущ-ва в МКД 1,2 кв.2021г. 1-5 эт.К=0,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</si>
  <si>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4.6</t>
  </si>
  <si>
    <r>
      <t xml:space="preserve">Гор. вода потр.при содер.общего имущ-ва  в МКД 3,4 кв.2020г. 1-5эт.К=0  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</si>
  <si>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4.7</t>
  </si>
  <si>
    <r>
      <t xml:space="preserve">Гор.вода потр.при содер.общего имущ-ва в МКД 1,2 кв.2020г. 1-5 эт.К=0,  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</si>
  <si>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4.8</t>
  </si>
  <si>
    <t>Отведение сточных вод в целях сод.общ.имущ.МКД1-4кв.2023г.1-5эт.К=0,8</t>
  </si>
  <si>
    <t>4.9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</si>
  <si>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</si>
  <si>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4.10</t>
  </si>
  <si>
    <t>Хол.вода потр.при содер.общ.имущ.в МКД 1,2,3,4 кв.2023г. 1-5 эт.К=0,8</t>
  </si>
  <si>
    <t>4.11</t>
  </si>
  <si>
    <r>
      <t>Хол.вода потр.при содер.общ.имущ. в МКД 1,2 кв.2022г.1-5эт.К=0,6;0,8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</si>
  <si>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4.12</t>
  </si>
  <si>
    <r>
      <t>Хол.вода потр.при содер.общ.имущ.в МКД 3.4 кв.2022г. 1-5 эт.К=0,8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</si>
  <si>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4.13</t>
  </si>
  <si>
    <r>
      <t>Хол.вода потр.при содер.общ.имущ. в МКД 1,2 кв.2021г.1-5эт.К=0,8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</si>
  <si>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4.14</t>
  </si>
  <si>
    <r>
      <t xml:space="preserve">Хол.вода потр.при содер.общ.имущ. в МКД 3,4 кв.2021г.1-5эт.К=0,6;0,8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</si>
  <si>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4.15</t>
  </si>
  <si>
    <r>
      <t xml:space="preserve">Хол.вода потр.при содер.общ.имущ. в МКД 1,2 кв.2020г.1-5эт.К=0,6;0,8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</si>
  <si>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4.16</t>
  </si>
  <si>
    <r>
      <t xml:space="preserve">Хол.вода потр.при содер.общ.имущ. в МКД 3,4 кв.2020г.1-5эт.К=0,8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</si>
  <si>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4.17</t>
  </si>
  <si>
    <t>Электрическая энергия потр.при содержании общего имущ.МКД1,2,3,4кв.2023</t>
  </si>
  <si>
    <t>4.18</t>
  </si>
  <si>
    <r>
      <t>Электрическая энергия потр.при содержании общего имущ. МКД 1,2 кв.2022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</si>
  <si>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4.19</t>
  </si>
  <si>
    <r>
      <t xml:space="preserve">Электрическая энергия потр.при содержании общего имущ. МКД 3,4 кв.2022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</si>
  <si>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4.20</t>
  </si>
  <si>
    <r>
      <t>Электрическая энергия потр.при содержании общего имущ. МКД 1,2 кв.2021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</si>
  <si>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4.21</t>
  </si>
  <si>
    <r>
      <t xml:space="preserve">Электрическая энергия потр.при содержании общего имущ. МКД 3,4 кв.2021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</si>
  <si>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4.22</t>
  </si>
  <si>
    <r>
      <t>Электрическая энергия потр.при содержании общего имущ. МКД 1,2 кв.2020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</si>
  <si>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4.23</t>
  </si>
  <si>
    <r>
      <t xml:space="preserve">Электрическая энергия потр.при содержании общего имущ. МКД 3,4 кв.2020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</si>
  <si>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5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</si>
  <si>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</si>
  <si>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</si>
  <si>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крепления мелких конструктивных элементов</t>
  </si>
  <si>
    <t>шт.</t>
  </si>
  <si>
    <t>5.2</t>
  </si>
  <si>
    <t>Вскрытие штробы с подъезда,закладка кирпичем и оштукатуривание стен</t>
  </si>
  <si>
    <t>5.3</t>
  </si>
  <si>
    <t>Демонтаж старого непригодного электрооборудования(светильники,розетки.</t>
  </si>
  <si>
    <t>услуга</t>
  </si>
  <si>
    <t>5.4</t>
  </si>
  <si>
    <t>Завоз песка в песочницу</t>
  </si>
  <si>
    <t>м3</t>
  </si>
  <si>
    <t>5.5</t>
  </si>
  <si>
    <t>Замена автомата Амурская 2</t>
  </si>
  <si>
    <t>5.6</t>
  </si>
  <si>
    <t>Замена выключателя</t>
  </si>
  <si>
    <t>5.7</t>
  </si>
  <si>
    <t>Замена окон Амурская 2</t>
  </si>
  <si>
    <t>1 дом</t>
  </si>
  <si>
    <t>5.8</t>
  </si>
  <si>
    <t>Замена электрической лампы</t>
  </si>
  <si>
    <t>5.9</t>
  </si>
  <si>
    <t>Замена электрической лампы, без автотранспорта</t>
  </si>
  <si>
    <t>5.10</t>
  </si>
  <si>
    <t>Замена электропатрона настенного</t>
  </si>
  <si>
    <t>5.11</t>
  </si>
  <si>
    <t>Изг-е и устройство поручней на лест-й марш из доски0,5*0,5*3000с окраш</t>
  </si>
  <si>
    <t>м</t>
  </si>
  <si>
    <t>5.12</t>
  </si>
  <si>
    <t>Изготовление и установка металлических перил</t>
  </si>
  <si>
    <t>5.13</t>
  </si>
  <si>
    <t>Мелкий ремонт деревянных элементов д/площадки</t>
  </si>
  <si>
    <t>5.14</t>
  </si>
  <si>
    <t>Мелкий ремонт элементов почтового ящика</t>
  </si>
  <si>
    <t>5.15</t>
  </si>
  <si>
    <t>Осмотр подвала</t>
  </si>
  <si>
    <t>подвал</t>
  </si>
  <si>
    <t>5.16</t>
  </si>
  <si>
    <t>Осмотр электропроводки</t>
  </si>
  <si>
    <t>дом</t>
  </si>
  <si>
    <t>5.17</t>
  </si>
  <si>
    <t>5.18</t>
  </si>
  <si>
    <t>Остекление окна в подъезде</t>
  </si>
  <si>
    <t>5.19</t>
  </si>
  <si>
    <t>Открытие продухов</t>
  </si>
  <si>
    <t>5.20</t>
  </si>
  <si>
    <t>Подключение контактов к электроприборам (электросчетчики, розетки и т.</t>
  </si>
  <si>
    <t>5.21</t>
  </si>
  <si>
    <t>Пробивка проёмов в стенах, закладка кирпичом с оштукатуриванием</t>
  </si>
  <si>
    <t>5.22</t>
  </si>
  <si>
    <t>Прокладка электрокабеля АВВГ 2*2,5 мм2</t>
  </si>
  <si>
    <t>5.23</t>
  </si>
  <si>
    <t>Ремонт водосточной трубы</t>
  </si>
  <si>
    <t>5.24</t>
  </si>
  <si>
    <t>Ремонт двери</t>
  </si>
  <si>
    <t>5.25</t>
  </si>
  <si>
    <t>Ремонт доводчика</t>
  </si>
  <si>
    <t>5.26</t>
  </si>
  <si>
    <t>5.27</t>
  </si>
  <si>
    <t>Ремонт подъезда Амурская, д.2, п.1</t>
  </si>
  <si>
    <t>подъезд</t>
  </si>
  <si>
    <t>5.28</t>
  </si>
  <si>
    <t>Ремонт подъездной металлической двери</t>
  </si>
  <si>
    <t>5.29</t>
  </si>
  <si>
    <t>Ремонт шиферной кровли</t>
  </si>
  <si>
    <t>5.30</t>
  </si>
  <si>
    <t>Ремонт штробы, ул. Амурская д.2 п.2</t>
  </si>
  <si>
    <t>5.31</t>
  </si>
  <si>
    <t>Ремонт штробы, ул. Амурская д.2, п.3</t>
  </si>
  <si>
    <t>5.32</t>
  </si>
  <si>
    <t>5.33</t>
  </si>
  <si>
    <t>Установка досок объявлений (без стоимости досок)</t>
  </si>
  <si>
    <t>5.34</t>
  </si>
  <si>
    <t>Установка лавочки</t>
  </si>
  <si>
    <t>5.35</t>
  </si>
  <si>
    <t>Установка пружины на тамбурную дверь в подъезд</t>
  </si>
  <si>
    <t>5.36</t>
  </si>
  <si>
    <t>Установка светильника с датчиком на движение</t>
  </si>
  <si>
    <t>5.37</t>
  </si>
  <si>
    <t>Демонтаж штакетного забора (непригодного) с вывозом</t>
  </si>
  <si>
    <t>5.38</t>
  </si>
  <si>
    <t>Установка снички и навеска замка</t>
  </si>
  <si>
    <t>5.39</t>
  </si>
  <si>
    <t>Утепление входной тамбурной двери подъезда монтажной пеной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</si>
  <si>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</si>
  <si>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</si>
  <si>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</si>
  <si>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Демонтаж грязевика</t>
  </si>
  <si>
    <t>6.2</t>
  </si>
  <si>
    <t>Закрытие и открытие стояков водоснабжения</t>
  </si>
  <si>
    <t>узел</t>
  </si>
  <si>
    <t>6.3</t>
  </si>
  <si>
    <t>Замена калача</t>
  </si>
  <si>
    <t>6.4</t>
  </si>
  <si>
    <t>Замена тройника, манжеты на стояке</t>
  </si>
  <si>
    <t>6.5</t>
  </si>
  <si>
    <t>Замена шарового крана 20</t>
  </si>
  <si>
    <t>6.6</t>
  </si>
  <si>
    <t>Замеры давления воды в квартире</t>
  </si>
  <si>
    <t>замер</t>
  </si>
  <si>
    <t>6.7</t>
  </si>
  <si>
    <t>Заполнение внут-й системы отопл-я тепл-ем с обходом подвала и чердака</t>
  </si>
  <si>
    <t>6.8</t>
  </si>
  <si>
    <t>Заполнение листа, устройство герметичной перегородки, Амурская 2</t>
  </si>
  <si>
    <t>6.9</t>
  </si>
  <si>
    <t>Запуск внутр-й системы отоп-я (пост-ка на циркуляцию) с обходом подвал</t>
  </si>
  <si>
    <t>6.10</t>
  </si>
  <si>
    <t>Исполнение заявок не связанных с ремонтом</t>
  </si>
  <si>
    <t>6.11</t>
  </si>
  <si>
    <t>Исполнение заявок не связанных с ремонтом, без автотранспорта</t>
  </si>
  <si>
    <t>6.12</t>
  </si>
  <si>
    <t>Крепление канализационных труб д110 на крепежный хомут к стене(сварка)</t>
  </si>
  <si>
    <t>6.13</t>
  </si>
  <si>
    <t>Мелкий ремонт тех.люка</t>
  </si>
  <si>
    <t>6.14</t>
  </si>
  <si>
    <t>Опрессовка тепловых узлов перед сдачей (проверочная)</t>
  </si>
  <si>
    <t>6.15</t>
  </si>
  <si>
    <t>Опрессовка тепловых узлов после проведения ремонта</t>
  </si>
  <si>
    <t>6.16</t>
  </si>
  <si>
    <t>Опрессовка тепловых узлов при сдаче</t>
  </si>
  <si>
    <t>6.17</t>
  </si>
  <si>
    <t>Осмотр сантехнического оборудования</t>
  </si>
  <si>
    <t>6.18</t>
  </si>
  <si>
    <t>Отключение отопления</t>
  </si>
  <si>
    <t>6.19</t>
  </si>
  <si>
    <t>Отогрев стояков на 1 м (холодная, горячая, отопление)</t>
  </si>
  <si>
    <t>6.20</t>
  </si>
  <si>
    <t>Очистка канализационной сети</t>
  </si>
  <si>
    <t>6.21</t>
  </si>
  <si>
    <t>Очистка канализационной сети (тросом)</t>
  </si>
  <si>
    <t>6.22</t>
  </si>
  <si>
    <t>Перезапуск (удаление воздуха) стояков отопления</t>
  </si>
  <si>
    <t>стояк</t>
  </si>
  <si>
    <t>6.23</t>
  </si>
  <si>
    <t>Перезапуск внут-й системы отопления(уст-я нефун-х стояков отопл)с об.п</t>
  </si>
  <si>
    <t>6.24</t>
  </si>
  <si>
    <t>Промывка канализационного выпуска</t>
  </si>
  <si>
    <t>выпуск</t>
  </si>
  <si>
    <t>6.25</t>
  </si>
  <si>
    <t>Промывка розлива ХВС(ГВС)</t>
  </si>
  <si>
    <t>6.26</t>
  </si>
  <si>
    <t>Регулировка теплоносителя</t>
  </si>
  <si>
    <t>6.27</t>
  </si>
  <si>
    <t>Ремонт КНС</t>
  </si>
  <si>
    <t>квартира</t>
  </si>
  <si>
    <t>6.28</t>
  </si>
  <si>
    <t>Ремонт труб канализации PP д.110</t>
  </si>
  <si>
    <t>6.29</t>
  </si>
  <si>
    <t>Смена врезки на стояке</t>
  </si>
  <si>
    <t>6.30</t>
  </si>
  <si>
    <t>Смена грязевика д.80</t>
  </si>
  <si>
    <t>6.31</t>
  </si>
  <si>
    <t>Смена задвижки, д. 100 мм</t>
  </si>
  <si>
    <t>6.32</t>
  </si>
  <si>
    <t>Частичная замена стояка отопления</t>
  </si>
  <si>
    <t>6.33</t>
  </si>
  <si>
    <t>Частичная замена труб ХВС,ГВС д.20 PPR армированная</t>
  </si>
  <si>
    <t>6.34</t>
  </si>
  <si>
    <t>Чистка врезки</t>
  </si>
  <si>
    <t>6.35</t>
  </si>
  <si>
    <t>Чистка фильтра</t>
  </si>
  <si>
    <t>6.36</t>
  </si>
  <si>
    <t>слив с последующим заполнением теплосистемы отоплен с осмотром</t>
  </si>
  <si>
    <t>7</t>
  </si>
  <si>
    <t>Работы по содержанию и ремонту мусоропроводов в многоквартирном доме</t>
  </si>
  <si>
    <t>8</t>
  </si>
  <si>
    <t xml:space="preserve"> Работы по содержанию и ремонту лифта (лифтов) в многоквартирном доме</t>
  </si>
  <si>
    <t>9</t>
  </si>
  <si>
    <t>Работы по обеспечению требований пожарной безопасности</t>
  </si>
  <si>
    <t>10</t>
  </si>
  <si>
    <t>Работы по содержанию и ремонту систем дымоудаления и вентиляции</t>
  </si>
  <si>
    <t>10.1</t>
  </si>
  <si>
    <t>Замена вентиля 20 и 15</t>
  </si>
  <si>
    <t>10.2</t>
  </si>
  <si>
    <t>Обследование вентиляции</t>
  </si>
  <si>
    <t>10.3</t>
  </si>
  <si>
    <t>Прочистка вент канала</t>
  </si>
  <si>
    <t>10.4</t>
  </si>
  <si>
    <t>Прочистка вентканала с частичным ремонтом</t>
  </si>
  <si>
    <t>10.5</t>
  </si>
  <si>
    <t>Смена вентиля ХВС, ГВС д.15,20</t>
  </si>
  <si>
    <t>10.6</t>
  </si>
  <si>
    <t>Утепление вентпродухов пеноплексом</t>
  </si>
  <si>
    <t>11</t>
  </si>
  <si>
    <t xml:space="preserve"> 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</si>
  <si>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</si>
  <si>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</si>
  <si>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</si>
  <si>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r>
      <t>Тех.обслуживание ГО К=0,6;0,8;0,85;0,9;1 (1,2 кв. 2022 г.)  (</t>
    </r>
    <r>
      <rPr>
        <b/>
        <sz val="11"/>
        <color theme="1"/>
        <rFont val="Times New Roman"/>
        <family val="1"/>
        <charset val="204"/>
      </rPr>
      <t>корректировка 2022г.)</t>
    </r>
  </si>
  <si>
    <t>11.3</t>
  </si>
  <si>
    <r>
      <t xml:space="preserve">Тех.обслуживание ГО К=0,6;0,8;0,85;0,9;1 (3,4 кв. 2022 г.)  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</si>
  <si>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11.4</t>
  </si>
  <si>
    <r>
      <t xml:space="preserve">Тех.обслуживание ГО К=0,6;0,8;0,85;0,9;1 (1,2 кв. 2021 г.)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</si>
  <si>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11.5</t>
  </si>
  <si>
    <r>
      <t xml:space="preserve">Тех.обслуживание ГО К=0,6;0,8;0,85;0,9;1 (3,4 кв. 2021 г.) 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</si>
  <si>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11.6</t>
  </si>
  <si>
    <r>
      <t xml:space="preserve">Тех.обслуживание ГО К=0,6;0,8;0,85;0,9;1 (1,2 кв. 2020 г.)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</si>
  <si>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11.7</t>
  </si>
  <si>
    <r>
      <t xml:space="preserve">Тех.обслуживание ГО К=0,6;0,8;0,85;0,9;1 (3,4 кв. 2020 г.)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</si>
  <si>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</si>
  <si>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</si>
  <si>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</si>
  <si>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</si>
  <si>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</si>
  <si>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r>
      <t>Содержание ДРС 1,2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</si>
  <si>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12.3</t>
  </si>
  <si>
    <r>
      <t>Содержание ДРС 3,4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</si>
  <si>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12.4</t>
  </si>
  <si>
    <r>
      <t>Содержание ДРС 1,2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</si>
  <si>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12.5</t>
  </si>
  <si>
    <r>
      <t>Содержание ДРС 3,4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</si>
  <si>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12.6</t>
  </si>
  <si>
    <r>
      <t xml:space="preserve">Содержание ДРС 1,2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</si>
  <si>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12.7</t>
  </si>
  <si>
    <r>
      <t xml:space="preserve">Содержание ДРС 3,4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</si>
  <si>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13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</si>
  <si>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</si>
  <si>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</si>
  <si>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</si>
  <si>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14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</si>
  <si>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</si>
  <si>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</si>
  <si>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</si>
  <si>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</si>
  <si>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r>
      <t xml:space="preserve">Организация мест накоп.ртуть сод-х ламп 1,2 кв. 2022г. К=0,6;0,8;0,85;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</si>
  <si>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14.3</t>
  </si>
  <si>
    <r>
      <t xml:space="preserve">Организация мест накоп.ртуть сод-х ламп 3,4кв. 2022г.К=0,6;0,8;0,85;0,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</si>
  <si>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14.4</t>
  </si>
  <si>
    <r>
      <t xml:space="preserve">Организация мест накоп.ртуть сод-х ламп 1,2 кв. 2021г. К=0,6;0,8;0,85;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</si>
  <si>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14.5</t>
  </si>
  <si>
    <r>
      <t xml:space="preserve">Организация мест накоп.ртуть сод-х ламп 3,4 кв. 2021г. К=0,6;0,8;0,85;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</si>
  <si>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14.6</t>
  </si>
  <si>
    <r>
      <t>Организация мест накоп.ртуть сод-х ламп 1,2 кв. 2020г. К=0,6;0,8;0,89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</si>
  <si>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14.7</t>
  </si>
  <si>
    <r>
      <t xml:space="preserve">Организация мест накоп.ртуть сод-х ламп 3,4 кв. 2020г. К=0,6;0,8;0,85; 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</si>
  <si>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14.8</t>
  </si>
  <si>
    <t>Уборка придомовой территории 1,2,3,4 кв. 2023 г. К=0,8</t>
  </si>
  <si>
    <t>14.9</t>
  </si>
  <si>
    <r>
      <t xml:space="preserve">Уборка придомовой территории 1,2 кв. 2022 г. К=0,6;0,8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</si>
  <si>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14.10</t>
  </si>
  <si>
    <r>
      <t>Уборка придомовой территории 3,4 кв. 2022 г. К=0,8  (</t>
    </r>
    <r>
      <rPr>
        <b/>
        <sz val="11"/>
        <color theme="1"/>
        <rFont val="Times New Roman"/>
        <family val="1"/>
        <charset val="204"/>
      </rPr>
      <t>корректировка 2022г.)</t>
    </r>
  </si>
  <si>
    <t>14.11</t>
  </si>
  <si>
    <r>
      <t xml:space="preserve">Уборка придомовой территории 1,2 кв. 2021 г. К=0,6;0,8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</si>
  <si>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14.15</t>
  </si>
  <si>
    <r>
      <t xml:space="preserve">Уборка придомовой территории 3,4 кв. 2021 г. К=0,6;0,8 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</si>
  <si>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14.16</t>
  </si>
  <si>
    <r>
      <t>Уборка придомовой территории 1,2 кв. 2020 г. К=0,8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</si>
  <si>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14.17</t>
  </si>
  <si>
    <r>
      <t xml:space="preserve">Уборка придомовой территории 3,4 кв. 2020 г. К=0,6;0,8 </t>
    </r>
    <r>
      <rPr>
        <b/>
        <sz val="11"/>
        <color theme="1"/>
        <rFont val="Times New Roman"/>
        <family val="1"/>
        <charset val="204"/>
      </rPr>
      <t>(корректировка 2020г.)</t>
    </r>
  </si>
  <si>
    <t>14.18</t>
  </si>
  <si>
    <t xml:space="preserve">Отпуск цветочной рассады </t>
  </si>
  <si>
    <t>15</t>
  </si>
  <si>
    <t>15. Прочая работа (услуга)</t>
  </si>
  <si>
    <t>15.1</t>
  </si>
  <si>
    <t>Расходы по снятию показаний с ИПУ по электроэнергии</t>
  </si>
  <si>
    <t>кол-во показаний</t>
  </si>
  <si>
    <t>16</t>
  </si>
  <si>
    <t>Итого</t>
  </si>
  <si>
    <t>руб.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</si>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</sst>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164" fontId="4" fillId="0" borderId="0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4" xfId="2" applyFont="1" applyFill="1" applyBorder="1" applyAlignment="1">
      <alignment horizontal="left" vertical="center" wrapText="1"/>
    </xf>
    <xf numFmtId="4" fontId="5" fillId="3" borderId="2" xfId="2" applyNumberFormat="1" applyFont="1" applyFill="1" applyBorder="1" applyAlignment="1">
      <alignment horizontal="right" vertical="center" wrapText="1"/>
    </xf>
    <xf numFmtId="4" fontId="5" fillId="3" borderId="4" xfId="2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" fontId="7" fillId="0" borderId="4" xfId="2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right" vertical="center" wrapText="1"/>
    </xf>
    <xf numFmtId="4" fontId="8" fillId="0" borderId="2" xfId="2" applyNumberFormat="1" applyFont="1" applyFill="1" applyBorder="1" applyAlignment="1">
      <alignment horizontal="right" vertical="center" wrapText="1"/>
    </xf>
    <xf numFmtId="4" fontId="8" fillId="0" borderId="4" xfId="2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Alignment="1">
      <alignment horizont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4" xfId="2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8" fillId="0" borderId="5" xfId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 wrapText="1"/>
    </xf>
    <xf numFmtId="4" fontId="6" fillId="3" borderId="5" xfId="1" applyNumberFormat="1" applyFont="1" applyFill="1" applyBorder="1" applyAlignment="1">
      <alignment horizontal="right" vertical="center" wrapText="1"/>
    </xf>
    <xf numFmtId="164" fontId="6" fillId="3" borderId="5" xfId="1" applyFont="1" applyFill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right"/>
    </xf>
    <xf numFmtId="49" fontId="4" fillId="0" borderId="5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0" xfId="0" applyFont="1"/>
    <xf numFmtId="4" fontId="4" fillId="0" borderId="4" xfId="0" applyNumberFormat="1" applyFont="1" applyFill="1" applyBorder="1" applyAlignment="1">
      <alignment horizontal="right"/>
    </xf>
    <xf numFmtId="164" fontId="4" fillId="3" borderId="5" xfId="1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center" wrapText="1"/>
    </xf>
    <xf numFmtId="164" fontId="10" fillId="3" borderId="5" xfId="1" applyFont="1" applyFill="1" applyBorder="1" applyAlignment="1">
      <alignment horizontal="right" vertical="center" wrapText="1"/>
    </xf>
    <xf numFmtId="4" fontId="6" fillId="3" borderId="5" xfId="1" applyNumberFormat="1" applyFont="1" applyFill="1" applyBorder="1" applyAlignment="1">
      <alignment horizontal="right"/>
    </xf>
    <xf numFmtId="164" fontId="4" fillId="3" borderId="5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left" vertical="top" wrapText="1"/>
    </xf>
    <xf numFmtId="4" fontId="4" fillId="0" borderId="5" xfId="1" applyNumberFormat="1" applyFont="1" applyFill="1" applyBorder="1" applyAlignment="1">
      <alignment horizontal="right"/>
    </xf>
    <xf numFmtId="164" fontId="4" fillId="0" borderId="5" xfId="1" applyFont="1" applyFill="1" applyBorder="1" applyAlignment="1">
      <alignment horizontal="right"/>
    </xf>
    <xf numFmtId="49" fontId="6" fillId="3" borderId="5" xfId="0" applyNumberFormat="1" applyFont="1" applyFill="1" applyBorder="1" applyAlignment="1">
      <alignment horizontal="center" vertical="center"/>
    </xf>
    <xf numFmtId="4" fontId="6" fillId="3" borderId="5" xfId="1" applyNumberFormat="1" applyFont="1" applyFill="1" applyBorder="1" applyAlignment="1">
      <alignment horizontal="right" vertical="center"/>
    </xf>
    <xf numFmtId="164" fontId="4" fillId="3" borderId="5" xfId="1" applyFont="1" applyFill="1" applyBorder="1" applyAlignment="1">
      <alignment horizontal="right" vertical="center"/>
    </xf>
    <xf numFmtId="0" fontId="4" fillId="0" borderId="0" xfId="0" applyFont="1" applyFill="1"/>
    <xf numFmtId="49" fontId="4" fillId="0" borderId="5" xfId="0" applyNumberFormat="1" applyFont="1" applyFill="1" applyBorder="1" applyAlignment="1">
      <alignment horizontal="center" vertical="center"/>
    </xf>
    <xf numFmtId="4" fontId="4" fillId="0" borderId="5" xfId="1" applyNumberFormat="1" applyFont="1" applyFill="1" applyBorder="1" applyAlignment="1">
      <alignment horizontal="right" vertical="center"/>
    </xf>
    <xf numFmtId="164" fontId="4" fillId="0" borderId="5" xfId="1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4" fontId="3" fillId="3" borderId="5" xfId="1" applyNumberFormat="1" applyFont="1" applyFill="1" applyBorder="1" applyAlignment="1">
      <alignment horizontal="right" vertical="center"/>
    </xf>
    <xf numFmtId="164" fontId="10" fillId="3" borderId="5" xfId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left" vertical="top" wrapText="1"/>
    </xf>
    <xf numFmtId="4" fontId="10" fillId="0" borderId="5" xfId="1" applyNumberFormat="1" applyFont="1" applyFill="1" applyBorder="1" applyAlignment="1">
      <alignment horizontal="right" vertical="center"/>
    </xf>
    <xf numFmtId="164" fontId="10" fillId="0" borderId="5" xfId="1" applyFont="1" applyFill="1" applyBorder="1" applyAlignment="1">
      <alignment horizontal="right" vertical="center" wrapText="1"/>
    </xf>
    <xf numFmtId="164" fontId="10" fillId="0" borderId="5" xfId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top" wrapText="1"/>
    </xf>
    <xf numFmtId="4" fontId="6" fillId="0" borderId="5" xfId="1" applyNumberFormat="1" applyFont="1" applyFill="1" applyBorder="1" applyAlignment="1">
      <alignment horizontal="right" vertical="center"/>
    </xf>
    <xf numFmtId="4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4" fontId="6" fillId="0" borderId="0" xfId="1" applyNumberFormat="1" applyFont="1" applyFill="1" applyBorder="1" applyAlignment="1">
      <alignment horizontal="right" vertical="center" wrapText="1"/>
    </xf>
    <xf numFmtId="164" fontId="4" fillId="0" borderId="0" xfId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top" wrapText="1"/>
    </xf>
    <xf numFmtId="4" fontId="10" fillId="0" borderId="0" xfId="1" applyNumberFormat="1" applyFont="1" applyFill="1" applyBorder="1" applyAlignment="1">
      <alignment horizontal="right" vertical="center" wrapText="1"/>
    </xf>
    <xf numFmtId="164" fontId="10" fillId="0" borderId="0" xfId="1" applyFont="1" applyFill="1" applyBorder="1" applyAlignment="1">
      <alignment horizontal="right" vertical="center" wrapText="1"/>
    </xf>
    <xf numFmtId="164" fontId="6" fillId="0" borderId="0" xfId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4" fontId="4" fillId="0" borderId="0" xfId="1" applyNumberFormat="1" applyFont="1" applyFill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</cellXfs>
  <cellStyles count="70">
    <cellStyle name="Вывод" xfId="2" builtinId="21"/>
    <cellStyle name="Гиперссылка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3 2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16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26"/>
    <cellStyle name="Обычный 3 2" xfId="27"/>
    <cellStyle name="Обычный 30" xfId="28"/>
    <cellStyle name="Обычный 31" xfId="29"/>
    <cellStyle name="Обычный 32" xfId="30"/>
    <cellStyle name="Обычный 33" xfId="31"/>
    <cellStyle name="Обычный 4" xfId="32"/>
    <cellStyle name="Обычный 4 2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" xfId="1" builtinId="3"/>
    <cellStyle name="Финансовый 10" xfId="39"/>
    <cellStyle name="Финансовый 11" xfId="40"/>
    <cellStyle name="Финансовый 12" xfId="41"/>
    <cellStyle name="Финансовый 13" xfId="42"/>
    <cellStyle name="Финансовый 14" xfId="43"/>
    <cellStyle name="Финансовый 15" xfId="44"/>
    <cellStyle name="Финансовый 16" xfId="45"/>
    <cellStyle name="Финансовый 17" xfId="46"/>
    <cellStyle name="Финансовый 18" xfId="47"/>
    <cellStyle name="Финансовый 19" xfId="48"/>
    <cellStyle name="Финансовый 2" xfId="49"/>
    <cellStyle name="Финансовый 20" xfId="50"/>
    <cellStyle name="Финансовый 21" xfId="51"/>
    <cellStyle name="Финансовый 22" xfId="52"/>
    <cellStyle name="Финансовый 23" xfId="53"/>
    <cellStyle name="Финансовый 24" xfId="54"/>
    <cellStyle name="Финансовый 25" xfId="55"/>
    <cellStyle name="Финансовый 26" xfId="56"/>
    <cellStyle name="Финансовый 27" xfId="57"/>
    <cellStyle name="Финансовый 28" xfId="58"/>
    <cellStyle name="Финансовый 29" xfId="59"/>
    <cellStyle name="Финансовый 3" xfId="60"/>
    <cellStyle name="Финансовый 3 2" xfId="61"/>
    <cellStyle name="Финансовый 30" xfId="62"/>
    <cellStyle name="Финансовый 4" xfId="63"/>
    <cellStyle name="Финансовый 4 2" xfId="64"/>
    <cellStyle name="Финансовый 5" xfId="65"/>
    <cellStyle name="Финансовый 6" xfId="66"/>
    <cellStyle name="Финансовый 7" xfId="67"/>
    <cellStyle name="Финансовый 8" xfId="68"/>
    <cellStyle name="Финансовый 9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97"/>
  <sheetViews>
    <sheetView tabSelected="1" topLeftCell="A151" zoomScaleNormal="100" workbookViewId="0">
      <selection activeCell="H174" sqref="H174"/>
    </sheetView>
  </sheetViews>
  <sheetFormatPr defaultRowHeight="15" outlineLevelRow="2" x14ac:dyDescent="0.25"/>
  <cols>
    <col min="1" max="1" width="9.140625" style="77"/>
    <col min="2" max="2" width="68.140625" style="85" customWidth="1"/>
    <col min="3" max="3" width="14.7109375" style="86" customWidth="1"/>
    <col min="4" max="4" width="9.140625" style="87" customWidth="1"/>
    <col min="5" max="5" width="14.5703125" style="87" customWidth="1"/>
    <col min="6" max="6" width="17.28515625" style="2" customWidth="1"/>
    <col min="7" max="16384" width="9.140625" style="2"/>
  </cols>
  <sheetData>
    <row r="3" spans="1:6" ht="15.75" customHeight="1" x14ac:dyDescent="0.25">
      <c r="A3" s="1" t="s">
        <v>0</v>
      </c>
      <c r="B3" s="1"/>
      <c r="C3" s="1"/>
      <c r="D3" s="1"/>
      <c r="E3" s="1"/>
    </row>
    <row r="4" spans="1:6" ht="15" customHeight="1" x14ac:dyDescent="0.25">
      <c r="A4" s="1" t="s">
        <v>1</v>
      </c>
      <c r="B4" s="1"/>
      <c r="C4" s="1"/>
      <c r="D4" s="1"/>
      <c r="E4" s="1"/>
    </row>
    <row r="5" spans="1:6" ht="17.25" customHeight="1" x14ac:dyDescent="0.25">
      <c r="A5" s="3" t="s">
        <v>2</v>
      </c>
      <c r="B5" s="3"/>
      <c r="C5" s="3"/>
      <c r="D5" s="3"/>
      <c r="E5" s="3"/>
    </row>
    <row r="7" spans="1:6" ht="41.25" customHeight="1" x14ac:dyDescent="0.25">
      <c r="A7" s="4" t="s">
        <v>3</v>
      </c>
      <c r="B7" s="5"/>
      <c r="C7" s="5"/>
      <c r="D7" s="5"/>
      <c r="E7" s="6"/>
    </row>
    <row r="8" spans="1:6" x14ac:dyDescent="0.25">
      <c r="A8" s="7">
        <v>1</v>
      </c>
      <c r="B8" s="8" t="s">
        <v>364</v>
      </c>
      <c r="C8" s="9"/>
      <c r="D8" s="10">
        <v>4146575.7800000007</v>
      </c>
      <c r="E8" s="11"/>
    </row>
    <row r="9" spans="1:6" ht="30" customHeight="1" x14ac:dyDescent="0.25">
      <c r="A9" s="12">
        <v>2</v>
      </c>
      <c r="B9" s="13" t="s">
        <v>4</v>
      </c>
      <c r="C9" s="14"/>
      <c r="D9" s="15">
        <f>D10+D11+D12</f>
        <v>2256469.44</v>
      </c>
      <c r="E9" s="16"/>
    </row>
    <row r="10" spans="1:6" x14ac:dyDescent="0.25">
      <c r="A10" s="17" t="s">
        <v>5</v>
      </c>
      <c r="B10" s="18" t="s">
        <v>6</v>
      </c>
      <c r="C10" s="19"/>
      <c r="D10" s="20">
        <v>1364171.76</v>
      </c>
      <c r="E10" s="21"/>
      <c r="F10" s="22"/>
    </row>
    <row r="11" spans="1:6" x14ac:dyDescent="0.25">
      <c r="A11" s="17" t="s">
        <v>7</v>
      </c>
      <c r="B11" s="18" t="s">
        <v>8</v>
      </c>
      <c r="C11" s="19"/>
      <c r="D11" s="20">
        <v>871982.16</v>
      </c>
      <c r="E11" s="21"/>
    </row>
    <row r="12" spans="1:6" x14ac:dyDescent="0.25">
      <c r="A12" s="17" t="s">
        <v>9</v>
      </c>
      <c r="B12" s="18" t="s">
        <v>10</v>
      </c>
      <c r="C12" s="19"/>
      <c r="D12" s="20">
        <f>900*12+792.96*12</f>
        <v>20315.52</v>
      </c>
      <c r="E12" s="21">
        <f>900*12+792.96*12</f>
        <v>20315.52</v>
      </c>
    </row>
    <row r="13" spans="1:6" ht="22.5" customHeight="1" x14ac:dyDescent="0.25">
      <c r="A13" s="23">
        <v>3</v>
      </c>
      <c r="B13" s="13" t="s">
        <v>11</v>
      </c>
      <c r="C13" s="14"/>
      <c r="D13" s="15">
        <f>D14+D15+E16</f>
        <v>2008648.6800000002</v>
      </c>
      <c r="E13" s="16"/>
    </row>
    <row r="14" spans="1:6" x14ac:dyDescent="0.25">
      <c r="A14" s="17" t="s">
        <v>12</v>
      </c>
      <c r="B14" s="18" t="s">
        <v>6</v>
      </c>
      <c r="C14" s="19"/>
      <c r="D14" s="20">
        <v>1295308.5</v>
      </c>
      <c r="E14" s="21"/>
    </row>
    <row r="15" spans="1:6" x14ac:dyDescent="0.25">
      <c r="A15" s="17" t="s">
        <v>13</v>
      </c>
      <c r="B15" s="18" t="s">
        <v>8</v>
      </c>
      <c r="C15" s="19"/>
      <c r="D15" s="20">
        <v>713340.18</v>
      </c>
      <c r="E15" s="21"/>
    </row>
    <row r="16" spans="1:6" x14ac:dyDescent="0.25">
      <c r="A16" s="17" t="s">
        <v>14</v>
      </c>
      <c r="B16" s="18" t="s">
        <v>10</v>
      </c>
      <c r="C16" s="19"/>
      <c r="D16" s="20"/>
      <c r="E16" s="21"/>
    </row>
    <row r="17" spans="1:8" x14ac:dyDescent="0.25">
      <c r="A17" s="17">
        <v>4</v>
      </c>
      <c r="B17" s="18" t="s">
        <v>15</v>
      </c>
      <c r="C17" s="19"/>
      <c r="D17" s="20">
        <f>D9-D13</f>
        <v>247820.75999999978</v>
      </c>
      <c r="E17" s="21"/>
    </row>
    <row r="18" spans="1:8" ht="30" customHeight="1" x14ac:dyDescent="0.25">
      <c r="A18" s="23">
        <v>5</v>
      </c>
      <c r="B18" s="13" t="s">
        <v>16</v>
      </c>
      <c r="C18" s="14"/>
      <c r="D18" s="15">
        <f>C189</f>
        <v>3860987.6375406571</v>
      </c>
      <c r="E18" s="16"/>
    </row>
    <row r="19" spans="1:8" x14ac:dyDescent="0.25">
      <c r="A19" s="17">
        <v>6</v>
      </c>
      <c r="B19" s="18" t="s">
        <v>17</v>
      </c>
      <c r="C19" s="19"/>
      <c r="D19" s="20">
        <f>D9-D18</f>
        <v>-1604518.1975406571</v>
      </c>
      <c r="E19" s="21"/>
    </row>
    <row r="20" spans="1:8" x14ac:dyDescent="0.25">
      <c r="A20" s="24">
        <v>7</v>
      </c>
      <c r="B20" s="25" t="s">
        <v>365</v>
      </c>
      <c r="C20" s="26"/>
      <c r="D20" s="10">
        <f>D8+D9-D18</f>
        <v>2542057.5824593436</v>
      </c>
      <c r="E20" s="11"/>
    </row>
    <row r="21" spans="1:8" ht="31.5" customHeight="1" x14ac:dyDescent="0.25">
      <c r="A21" s="27" t="s">
        <v>18</v>
      </c>
      <c r="B21" s="28"/>
      <c r="C21" s="28"/>
      <c r="D21" s="28"/>
      <c r="E21" s="29"/>
    </row>
    <row r="22" spans="1:8" ht="60" customHeight="1" x14ac:dyDescent="0.25">
      <c r="A22" s="30" t="s">
        <v>19</v>
      </c>
      <c r="B22" s="31" t="s">
        <v>20</v>
      </c>
      <c r="C22" s="32" t="s">
        <v>21</v>
      </c>
      <c r="D22" s="33" t="s">
        <v>22</v>
      </c>
      <c r="E22" s="34" t="s">
        <v>23</v>
      </c>
    </row>
    <row r="23" spans="1:8" x14ac:dyDescent="0.25">
      <c r="A23" s="35">
        <v>1</v>
      </c>
      <c r="B23" s="36" t="s">
        <v>24</v>
      </c>
      <c r="C23" s="37">
        <f>SUM(C24:C30)</f>
        <v>775693.07326849515</v>
      </c>
      <c r="D23" s="38"/>
      <c r="E23" s="38"/>
      <c r="F23" s="39"/>
    </row>
    <row r="24" spans="1:8" customFormat="1" x14ac:dyDescent="0.25">
      <c r="A24" s="40" t="s">
        <v>25</v>
      </c>
      <c r="B24" s="41" t="s">
        <v>26</v>
      </c>
      <c r="C24" s="42">
        <v>383904</v>
      </c>
      <c r="D24" s="43" t="s">
        <v>27</v>
      </c>
      <c r="E24" s="44">
        <v>76780.800000000003</v>
      </c>
      <c r="F24" s="45"/>
      <c r="G24" s="45"/>
      <c r="H24" s="45"/>
    </row>
    <row r="25" spans="1:8" customFormat="1" ht="30" x14ac:dyDescent="0.25">
      <c r="A25" s="40" t="s">
        <v>28</v>
      </c>
      <c r="B25" s="41" t="s">
        <v>29</v>
      </c>
      <c r="C25" s="46">
        <v>66614.534634247524</v>
      </c>
      <c r="D25" s="43" t="s">
        <v>27</v>
      </c>
      <c r="E25" s="44">
        <v>15243.600000000002</v>
      </c>
      <c r="F25" s="45"/>
      <c r="G25" s="45"/>
      <c r="H25" s="45"/>
    </row>
    <row r="26" spans="1:8" customFormat="1" ht="30" x14ac:dyDescent="0.25">
      <c r="A26" s="40" t="s">
        <v>30</v>
      </c>
      <c r="B26" s="41" t="s">
        <v>31</v>
      </c>
      <c r="C26" s="46">
        <v>72711.974634247512</v>
      </c>
      <c r="D26" s="43" t="s">
        <v>27</v>
      </c>
      <c r="E26" s="44">
        <v>15243.600000000002</v>
      </c>
      <c r="F26" s="45"/>
      <c r="G26" s="45"/>
      <c r="H26" s="45"/>
    </row>
    <row r="27" spans="1:8" customFormat="1" ht="29.25" x14ac:dyDescent="0.25">
      <c r="A27" s="40" t="s">
        <v>32</v>
      </c>
      <c r="B27" s="41" t="s">
        <v>33</v>
      </c>
      <c r="C27" s="46">
        <v>62798.688000000009</v>
      </c>
      <c r="D27" s="43" t="s">
        <v>27</v>
      </c>
      <c r="E27" s="44">
        <v>15242.400000000001</v>
      </c>
      <c r="F27" s="45"/>
      <c r="G27" s="45"/>
      <c r="H27" s="45"/>
    </row>
    <row r="28" spans="1:8" customFormat="1" ht="30" x14ac:dyDescent="0.25">
      <c r="A28" s="40" t="s">
        <v>34</v>
      </c>
      <c r="B28" s="41" t="s">
        <v>35</v>
      </c>
      <c r="C28" s="46">
        <v>66609.288000000015</v>
      </c>
      <c r="D28" s="43" t="s">
        <v>27</v>
      </c>
      <c r="E28" s="44">
        <v>15242.400000000001</v>
      </c>
      <c r="F28" s="45"/>
      <c r="G28" s="45"/>
      <c r="H28" s="45"/>
    </row>
    <row r="29" spans="1:8" customFormat="1" ht="29.25" x14ac:dyDescent="0.25">
      <c r="A29" s="40" t="s">
        <v>36</v>
      </c>
      <c r="B29" s="41" t="s">
        <v>37</v>
      </c>
      <c r="C29" s="46">
        <v>60231.18</v>
      </c>
      <c r="D29" s="43" t="s">
        <v>27</v>
      </c>
      <c r="E29" s="44">
        <v>15248.400000000001</v>
      </c>
      <c r="F29" s="45"/>
      <c r="G29" s="45"/>
      <c r="H29" s="45"/>
    </row>
    <row r="30" spans="1:8" customFormat="1" ht="30" x14ac:dyDescent="0.25">
      <c r="A30" s="40" t="s">
        <v>38</v>
      </c>
      <c r="B30" s="41" t="s">
        <v>39</v>
      </c>
      <c r="C30" s="46">
        <v>62823.40800000001</v>
      </c>
      <c r="D30" s="43" t="s">
        <v>27</v>
      </c>
      <c r="E30" s="44">
        <v>15248.400000000001</v>
      </c>
      <c r="F30" s="45"/>
      <c r="G30" s="45"/>
      <c r="H30" s="45"/>
    </row>
    <row r="31" spans="1:8" s="48" customFormat="1" ht="28.5" x14ac:dyDescent="0.25">
      <c r="A31" s="35">
        <v>2</v>
      </c>
      <c r="B31" s="36" t="s">
        <v>40</v>
      </c>
      <c r="C31" s="37">
        <f>SUM(C32:C38)</f>
        <v>387461.96635570395</v>
      </c>
      <c r="D31" s="47"/>
      <c r="E31" s="47"/>
    </row>
    <row r="32" spans="1:8" customFormat="1" x14ac:dyDescent="0.25">
      <c r="A32" s="40" t="s">
        <v>5</v>
      </c>
      <c r="B32" s="41" t="s">
        <v>41</v>
      </c>
      <c r="C32" s="42">
        <v>185556.12</v>
      </c>
      <c r="D32" s="43" t="s">
        <v>27</v>
      </c>
      <c r="E32" s="44">
        <v>76780.800000000003</v>
      </c>
      <c r="F32" s="45"/>
      <c r="G32" s="45"/>
      <c r="H32" s="45"/>
    </row>
    <row r="33" spans="1:8" customFormat="1" x14ac:dyDescent="0.25">
      <c r="A33" s="40" t="s">
        <v>7</v>
      </c>
      <c r="B33" s="41" t="s">
        <v>42</v>
      </c>
      <c r="C33" s="42">
        <v>36611.310165725052</v>
      </c>
      <c r="D33" s="43" t="s">
        <v>27</v>
      </c>
      <c r="E33" s="44">
        <v>18079.650000000001</v>
      </c>
      <c r="F33" s="45"/>
      <c r="G33" s="45"/>
      <c r="H33" s="45"/>
    </row>
    <row r="34" spans="1:8" customFormat="1" x14ac:dyDescent="0.25">
      <c r="A34" s="40" t="s">
        <v>9</v>
      </c>
      <c r="B34" s="41" t="s">
        <v>43</v>
      </c>
      <c r="C34" s="42">
        <v>46383.720294170715</v>
      </c>
      <c r="D34" s="43" t="s">
        <v>27</v>
      </c>
      <c r="E34" s="44">
        <v>20096.940000000002</v>
      </c>
      <c r="F34" s="45"/>
      <c r="G34" s="45"/>
      <c r="H34" s="45"/>
    </row>
    <row r="35" spans="1:8" customFormat="1" x14ac:dyDescent="0.25">
      <c r="A35" s="40" t="s">
        <v>44</v>
      </c>
      <c r="B35" s="41" t="s">
        <v>45</v>
      </c>
      <c r="C35" s="42">
        <v>28960.560000000001</v>
      </c>
      <c r="D35" s="43" t="s">
        <v>27</v>
      </c>
      <c r="E35" s="44">
        <v>15242.400000000001</v>
      </c>
      <c r="F35" s="45"/>
      <c r="G35" s="45"/>
      <c r="H35" s="45"/>
    </row>
    <row r="36" spans="1:8" customFormat="1" x14ac:dyDescent="0.25">
      <c r="A36" s="40" t="s">
        <v>46</v>
      </c>
      <c r="B36" s="41" t="s">
        <v>47</v>
      </c>
      <c r="C36" s="42">
        <v>30865.86</v>
      </c>
      <c r="D36" s="43" t="s">
        <v>27</v>
      </c>
      <c r="E36" s="44">
        <v>15242.400000000001</v>
      </c>
      <c r="F36" s="45"/>
      <c r="G36" s="45"/>
      <c r="H36" s="45"/>
    </row>
    <row r="37" spans="1:8" customFormat="1" x14ac:dyDescent="0.25">
      <c r="A37" s="40" t="s">
        <v>48</v>
      </c>
      <c r="B37" s="41" t="s">
        <v>49</v>
      </c>
      <c r="C37" s="42">
        <v>30112.815895808177</v>
      </c>
      <c r="D37" s="43" t="s">
        <v>27</v>
      </c>
      <c r="E37" s="44">
        <v>18140.25</v>
      </c>
      <c r="F37" s="45"/>
      <c r="G37" s="45"/>
      <c r="H37" s="45"/>
    </row>
    <row r="38" spans="1:8" customFormat="1" x14ac:dyDescent="0.25">
      <c r="A38" s="40" t="s">
        <v>50</v>
      </c>
      <c r="B38" s="41" t="s">
        <v>51</v>
      </c>
      <c r="C38" s="42">
        <v>28971.58</v>
      </c>
      <c r="D38" s="43" t="s">
        <v>27</v>
      </c>
      <c r="E38" s="44">
        <v>15248.2</v>
      </c>
      <c r="F38" s="45"/>
      <c r="G38" s="45"/>
      <c r="H38" s="45"/>
    </row>
    <row r="39" spans="1:8" s="48" customFormat="1" x14ac:dyDescent="0.25">
      <c r="A39" s="35" t="s">
        <v>52</v>
      </c>
      <c r="B39" s="36" t="s">
        <v>53</v>
      </c>
      <c r="C39" s="37">
        <f>C40</f>
        <v>0</v>
      </c>
      <c r="D39" s="49"/>
      <c r="E39" s="47"/>
    </row>
    <row r="40" spans="1:8" customFormat="1" x14ac:dyDescent="0.25">
      <c r="A40" s="40" t="s">
        <v>12</v>
      </c>
      <c r="B40" s="41"/>
      <c r="C40" s="42"/>
      <c r="D40" s="43"/>
      <c r="E40" s="44"/>
      <c r="F40" s="45"/>
      <c r="G40" s="45"/>
      <c r="H40" s="45"/>
    </row>
    <row r="41" spans="1:8" s="48" customFormat="1" ht="28.5" x14ac:dyDescent="0.25">
      <c r="A41" s="35" t="s">
        <v>54</v>
      </c>
      <c r="B41" s="36" t="s">
        <v>55</v>
      </c>
      <c r="C41" s="37">
        <f>SUM(C42:C64)</f>
        <v>113748.82</v>
      </c>
      <c r="D41" s="47"/>
      <c r="E41" s="47"/>
    </row>
    <row r="42" spans="1:8" customFormat="1" ht="30" x14ac:dyDescent="0.25">
      <c r="A42" s="40" t="s">
        <v>56</v>
      </c>
      <c r="B42" s="41" t="s">
        <v>57</v>
      </c>
      <c r="C42" s="42">
        <v>9597.6</v>
      </c>
      <c r="D42" s="43" t="s">
        <v>27</v>
      </c>
      <c r="E42" s="44">
        <v>76780.800000000003</v>
      </c>
      <c r="F42" s="45"/>
      <c r="G42" s="45"/>
      <c r="H42" s="45"/>
    </row>
    <row r="43" spans="1:8" customFormat="1" ht="30" x14ac:dyDescent="0.25">
      <c r="A43" s="40" t="s">
        <v>58</v>
      </c>
      <c r="B43" s="41" t="s">
        <v>59</v>
      </c>
      <c r="C43" s="42">
        <v>1524.3600000000001</v>
      </c>
      <c r="D43" s="43" t="s">
        <v>27</v>
      </c>
      <c r="E43" s="44">
        <v>15243.600000000002</v>
      </c>
      <c r="F43" s="45"/>
      <c r="G43" s="45"/>
      <c r="H43" s="45"/>
    </row>
    <row r="44" spans="1:8" customFormat="1" ht="29.25" x14ac:dyDescent="0.25">
      <c r="A44" s="40" t="s">
        <v>60</v>
      </c>
      <c r="B44" s="41" t="s">
        <v>61</v>
      </c>
      <c r="C44" s="42">
        <v>1676.7973171237497</v>
      </c>
      <c r="D44" s="43" t="s">
        <v>27</v>
      </c>
      <c r="E44" s="44">
        <v>15243.600000000002</v>
      </c>
      <c r="F44" s="45"/>
      <c r="G44" s="45"/>
      <c r="H44" s="45"/>
    </row>
    <row r="45" spans="1:8" customFormat="1" ht="30" x14ac:dyDescent="0.25">
      <c r="A45" s="40" t="s">
        <v>62</v>
      </c>
      <c r="B45" s="41" t="s">
        <v>63</v>
      </c>
      <c r="C45" s="42">
        <v>1524.2400000000002</v>
      </c>
      <c r="D45" s="43" t="s">
        <v>27</v>
      </c>
      <c r="E45" s="44">
        <v>15242.400000000001</v>
      </c>
      <c r="F45" s="45"/>
      <c r="G45" s="45"/>
      <c r="H45" s="45"/>
    </row>
    <row r="46" spans="1:8" customFormat="1" ht="30" x14ac:dyDescent="0.25">
      <c r="A46" s="40" t="s">
        <v>64</v>
      </c>
      <c r="B46" s="41" t="s">
        <v>65</v>
      </c>
      <c r="C46" s="42">
        <v>1524.2400000000002</v>
      </c>
      <c r="D46" s="43" t="s">
        <v>27</v>
      </c>
      <c r="E46" s="44">
        <v>15242.400000000001</v>
      </c>
      <c r="F46" s="45"/>
      <c r="G46" s="45"/>
      <c r="H46" s="45"/>
    </row>
    <row r="47" spans="1:8" customFormat="1" ht="30" x14ac:dyDescent="0.25">
      <c r="A47" s="40" t="s">
        <v>66</v>
      </c>
      <c r="B47" s="41" t="s">
        <v>67</v>
      </c>
      <c r="C47" s="42">
        <v>1524.84</v>
      </c>
      <c r="D47" s="43" t="s">
        <v>27</v>
      </c>
      <c r="E47" s="44">
        <v>15248.400000000001</v>
      </c>
      <c r="F47" s="45"/>
      <c r="G47" s="45"/>
      <c r="H47" s="45"/>
    </row>
    <row r="48" spans="1:8" customFormat="1" ht="30" x14ac:dyDescent="0.25">
      <c r="A48" s="40" t="s">
        <v>68</v>
      </c>
      <c r="B48" s="41" t="s">
        <v>69</v>
      </c>
      <c r="C48" s="42">
        <v>1372.3560000000002</v>
      </c>
      <c r="D48" s="43" t="s">
        <v>27</v>
      </c>
      <c r="E48" s="44">
        <v>15248.400000000001</v>
      </c>
      <c r="F48" s="45"/>
      <c r="G48" s="45"/>
      <c r="H48" s="45"/>
    </row>
    <row r="49" spans="1:8" customFormat="1" ht="30" x14ac:dyDescent="0.25">
      <c r="A49" s="40" t="s">
        <v>70</v>
      </c>
      <c r="B49" s="41" t="s">
        <v>71</v>
      </c>
      <c r="C49" s="42">
        <v>5121.28</v>
      </c>
      <c r="D49" s="43" t="s">
        <v>27</v>
      </c>
      <c r="E49" s="44">
        <v>76780.800000000003</v>
      </c>
      <c r="F49" s="45"/>
      <c r="G49" s="45"/>
      <c r="H49" s="45"/>
    </row>
    <row r="50" spans="1:8" customFormat="1" ht="30" x14ac:dyDescent="0.25">
      <c r="A50" s="40" t="s">
        <v>72</v>
      </c>
      <c r="B50" s="41" t="s">
        <v>73</v>
      </c>
      <c r="C50" s="42">
        <v>914.61731712374944</v>
      </c>
      <c r="D50" s="43" t="s">
        <v>27</v>
      </c>
      <c r="E50" s="44">
        <v>15243.600000000002</v>
      </c>
      <c r="F50" s="45"/>
      <c r="G50" s="45"/>
      <c r="H50" s="45"/>
    </row>
    <row r="51" spans="1:8" customFormat="1" x14ac:dyDescent="0.25">
      <c r="A51" s="40" t="s">
        <v>74</v>
      </c>
      <c r="B51" s="41" t="s">
        <v>75</v>
      </c>
      <c r="C51" s="42">
        <v>8315.36</v>
      </c>
      <c r="D51" s="43" t="s">
        <v>27</v>
      </c>
      <c r="E51" s="44">
        <v>76780.800000000003</v>
      </c>
      <c r="F51" s="45"/>
      <c r="G51" s="45"/>
      <c r="H51" s="45"/>
    </row>
    <row r="52" spans="1:8" customFormat="1" ht="29.25" x14ac:dyDescent="0.25">
      <c r="A52" s="40" t="s">
        <v>76</v>
      </c>
      <c r="B52" s="41" t="s">
        <v>77</v>
      </c>
      <c r="C52" s="42">
        <v>1371.922682876251</v>
      </c>
      <c r="D52" s="43" t="s">
        <v>27</v>
      </c>
      <c r="E52" s="44">
        <v>15243.600000000002</v>
      </c>
      <c r="F52" s="45"/>
      <c r="G52" s="45"/>
      <c r="H52" s="45"/>
    </row>
    <row r="53" spans="1:8" customFormat="1" ht="29.25" x14ac:dyDescent="0.25">
      <c r="A53" s="40" t="s">
        <v>78</v>
      </c>
      <c r="B53" s="41" t="s">
        <v>79</v>
      </c>
      <c r="C53" s="42">
        <v>1524.3600000000001</v>
      </c>
      <c r="D53" s="43" t="s">
        <v>27</v>
      </c>
      <c r="E53" s="44">
        <v>15243.600000000002</v>
      </c>
      <c r="F53" s="45"/>
      <c r="G53" s="45"/>
      <c r="H53" s="45"/>
    </row>
    <row r="54" spans="1:8" customFormat="1" ht="29.25" x14ac:dyDescent="0.25">
      <c r="A54" s="40" t="s">
        <v>80</v>
      </c>
      <c r="B54" s="41" t="s">
        <v>81</v>
      </c>
      <c r="C54" s="42">
        <v>1371.8160000000003</v>
      </c>
      <c r="D54" s="43" t="s">
        <v>27</v>
      </c>
      <c r="E54" s="44">
        <v>15242.400000000001</v>
      </c>
      <c r="F54" s="45"/>
      <c r="G54" s="45"/>
      <c r="H54" s="45"/>
    </row>
    <row r="55" spans="1:8" customFormat="1" ht="29.25" x14ac:dyDescent="0.25">
      <c r="A55" s="40" t="s">
        <v>82</v>
      </c>
      <c r="B55" s="41" t="s">
        <v>83</v>
      </c>
      <c r="C55" s="42">
        <v>1371.8160000000003</v>
      </c>
      <c r="D55" s="43" t="s">
        <v>27</v>
      </c>
      <c r="E55" s="44">
        <v>15242.400000000001</v>
      </c>
      <c r="F55" s="45"/>
      <c r="G55" s="45"/>
      <c r="H55" s="45"/>
    </row>
    <row r="56" spans="1:8" customFormat="1" ht="29.25" x14ac:dyDescent="0.25">
      <c r="A56" s="40" t="s">
        <v>84</v>
      </c>
      <c r="B56" s="41" t="s">
        <v>85</v>
      </c>
      <c r="C56" s="42">
        <v>1372.3560000000002</v>
      </c>
      <c r="D56" s="43" t="s">
        <v>27</v>
      </c>
      <c r="E56" s="44">
        <v>15248.400000000001</v>
      </c>
      <c r="F56" s="45"/>
      <c r="G56" s="45"/>
      <c r="H56" s="45"/>
    </row>
    <row r="57" spans="1:8" customFormat="1" ht="29.25" x14ac:dyDescent="0.25">
      <c r="A57" s="40" t="s">
        <v>86</v>
      </c>
      <c r="B57" s="41" t="s">
        <v>87</v>
      </c>
      <c r="C57" s="42">
        <v>1372.3560000000002</v>
      </c>
      <c r="D57" s="43" t="s">
        <v>27</v>
      </c>
      <c r="E57" s="44">
        <v>15248.400000000001</v>
      </c>
      <c r="F57" s="45"/>
      <c r="G57" s="45"/>
      <c r="H57" s="45"/>
    </row>
    <row r="58" spans="1:8" customFormat="1" ht="30" x14ac:dyDescent="0.25">
      <c r="A58" s="40" t="s">
        <v>88</v>
      </c>
      <c r="B58" s="41" t="s">
        <v>89</v>
      </c>
      <c r="C58" s="42">
        <v>35833.599999999999</v>
      </c>
      <c r="D58" s="43" t="s">
        <v>27</v>
      </c>
      <c r="E58" s="44">
        <v>76780.800000000003</v>
      </c>
      <c r="F58" s="45"/>
      <c r="G58" s="45"/>
      <c r="H58" s="45"/>
    </row>
    <row r="59" spans="1:8" customFormat="1" ht="30" x14ac:dyDescent="0.25">
      <c r="A59" s="40" t="s">
        <v>90</v>
      </c>
      <c r="B59" s="41" t="s">
        <v>91</v>
      </c>
      <c r="C59" s="42">
        <v>6249.8773171237508</v>
      </c>
      <c r="D59" s="43" t="s">
        <v>27</v>
      </c>
      <c r="E59" s="44">
        <v>15243.600000000002</v>
      </c>
      <c r="F59" s="45"/>
      <c r="G59" s="45"/>
      <c r="H59" s="45"/>
    </row>
    <row r="60" spans="1:8" customFormat="1" ht="30" x14ac:dyDescent="0.25">
      <c r="A60" s="40" t="s">
        <v>92</v>
      </c>
      <c r="B60" s="41" t="s">
        <v>93</v>
      </c>
      <c r="C60" s="42">
        <v>6554.7453657525029</v>
      </c>
      <c r="D60" s="43" t="s">
        <v>27</v>
      </c>
      <c r="E60" s="44">
        <v>15243.600000000002</v>
      </c>
      <c r="F60" s="45"/>
      <c r="G60" s="45"/>
      <c r="H60" s="45"/>
    </row>
    <row r="61" spans="1:8" customFormat="1" ht="30" x14ac:dyDescent="0.25">
      <c r="A61" s="40" t="s">
        <v>94</v>
      </c>
      <c r="B61" s="41" t="s">
        <v>95</v>
      </c>
      <c r="C61" s="42">
        <v>5792.112000000001</v>
      </c>
      <c r="D61" s="43" t="s">
        <v>27</v>
      </c>
      <c r="E61" s="44">
        <v>15242.400000000001</v>
      </c>
      <c r="F61" s="45"/>
      <c r="G61" s="45"/>
      <c r="H61" s="45"/>
    </row>
    <row r="62" spans="1:8" customFormat="1" ht="30" x14ac:dyDescent="0.25">
      <c r="A62" s="40" t="s">
        <v>96</v>
      </c>
      <c r="B62" s="41" t="s">
        <v>97</v>
      </c>
      <c r="C62" s="42">
        <v>6249.3840000000009</v>
      </c>
      <c r="D62" s="43" t="s">
        <v>27</v>
      </c>
      <c r="E62" s="44">
        <v>15242.400000000001</v>
      </c>
      <c r="F62" s="45"/>
      <c r="G62" s="45"/>
      <c r="H62" s="45"/>
    </row>
    <row r="63" spans="1:8" customFormat="1" ht="30" x14ac:dyDescent="0.25">
      <c r="A63" s="40" t="s">
        <v>98</v>
      </c>
      <c r="B63" s="41" t="s">
        <v>99</v>
      </c>
      <c r="C63" s="42">
        <v>5794.3919999999998</v>
      </c>
      <c r="D63" s="43" t="s">
        <v>27</v>
      </c>
      <c r="E63" s="44">
        <v>15248.400000000001</v>
      </c>
      <c r="F63" s="45"/>
      <c r="G63" s="45"/>
      <c r="H63" s="45"/>
    </row>
    <row r="64" spans="1:8" customFormat="1" ht="30" x14ac:dyDescent="0.25">
      <c r="A64" s="40" t="s">
        <v>100</v>
      </c>
      <c r="B64" s="41" t="s">
        <v>101</v>
      </c>
      <c r="C64" s="42">
        <v>5794.3919999999998</v>
      </c>
      <c r="D64" s="43" t="s">
        <v>27</v>
      </c>
      <c r="E64" s="44">
        <v>15248.400000000001</v>
      </c>
      <c r="F64" s="45"/>
      <c r="G64" s="45"/>
      <c r="H64" s="45"/>
    </row>
    <row r="65" spans="1:7" ht="42.75" outlineLevel="1" x14ac:dyDescent="0.25">
      <c r="A65" s="35" t="s">
        <v>102</v>
      </c>
      <c r="B65" s="36" t="s">
        <v>103</v>
      </c>
      <c r="C65" s="50">
        <f>SUM(C66:C104)</f>
        <v>704600.59</v>
      </c>
      <c r="D65" s="51"/>
      <c r="E65" s="51"/>
      <c r="F65" s="39"/>
      <c r="G65" s="39"/>
    </row>
    <row r="66" spans="1:7" outlineLevel="1" x14ac:dyDescent="0.25">
      <c r="A66" s="30" t="s">
        <v>104</v>
      </c>
      <c r="B66" s="52" t="s">
        <v>105</v>
      </c>
      <c r="C66" s="53">
        <v>1005.88</v>
      </c>
      <c r="D66" s="54" t="s">
        <v>106</v>
      </c>
      <c r="E66" s="54">
        <v>1</v>
      </c>
      <c r="F66" s="39"/>
      <c r="G66" s="39"/>
    </row>
    <row r="67" spans="1:7" ht="30" outlineLevel="1" x14ac:dyDescent="0.25">
      <c r="A67" s="30" t="s">
        <v>107</v>
      </c>
      <c r="B67" s="52" t="s">
        <v>108</v>
      </c>
      <c r="C67" s="53">
        <v>5077.63</v>
      </c>
      <c r="D67" s="54" t="s">
        <v>27</v>
      </c>
      <c r="E67" s="54">
        <v>1</v>
      </c>
      <c r="F67" s="39"/>
      <c r="G67" s="39"/>
    </row>
    <row r="68" spans="1:7" ht="30" customHeight="1" outlineLevel="1" x14ac:dyDescent="0.25">
      <c r="A68" s="30" t="s">
        <v>109</v>
      </c>
      <c r="B68" s="52" t="s">
        <v>110</v>
      </c>
      <c r="C68" s="53">
        <v>3999.62</v>
      </c>
      <c r="D68" s="54" t="s">
        <v>111</v>
      </c>
      <c r="E68" s="54">
        <v>2</v>
      </c>
      <c r="F68" s="39"/>
      <c r="G68" s="39"/>
    </row>
    <row r="69" spans="1:7" outlineLevel="1" x14ac:dyDescent="0.25">
      <c r="A69" s="30" t="s">
        <v>112</v>
      </c>
      <c r="B69" s="52" t="s">
        <v>113</v>
      </c>
      <c r="C69" s="53">
        <v>3986.36</v>
      </c>
      <c r="D69" s="54" t="s">
        <v>114</v>
      </c>
      <c r="E69" s="54">
        <v>2</v>
      </c>
      <c r="F69" s="39"/>
      <c r="G69" s="39"/>
    </row>
    <row r="70" spans="1:7" outlineLevel="1" x14ac:dyDescent="0.25">
      <c r="A70" s="30" t="s">
        <v>115</v>
      </c>
      <c r="B70" s="52" t="s">
        <v>116</v>
      </c>
      <c r="C70" s="53">
        <v>3809.21</v>
      </c>
      <c r="D70" s="54" t="s">
        <v>106</v>
      </c>
      <c r="E70" s="54">
        <v>1</v>
      </c>
      <c r="F70" s="39"/>
      <c r="G70" s="39"/>
    </row>
    <row r="71" spans="1:7" outlineLevel="1" x14ac:dyDescent="0.25">
      <c r="A71" s="30" t="s">
        <v>117</v>
      </c>
      <c r="B71" s="52" t="s">
        <v>118</v>
      </c>
      <c r="C71" s="53">
        <v>757.52</v>
      </c>
      <c r="D71" s="54" t="s">
        <v>106</v>
      </c>
      <c r="E71" s="54">
        <v>1</v>
      </c>
      <c r="F71" s="39"/>
      <c r="G71" s="39"/>
    </row>
    <row r="72" spans="1:7" outlineLevel="1" x14ac:dyDescent="0.25">
      <c r="A72" s="30" t="s">
        <v>119</v>
      </c>
      <c r="B72" s="52" t="s">
        <v>120</v>
      </c>
      <c r="C72" s="53">
        <v>325050</v>
      </c>
      <c r="D72" s="54" t="s">
        <v>121</v>
      </c>
      <c r="E72" s="54">
        <v>1</v>
      </c>
      <c r="F72" s="39"/>
      <c r="G72" s="39"/>
    </row>
    <row r="73" spans="1:7" outlineLevel="1" x14ac:dyDescent="0.25">
      <c r="A73" s="30" t="s">
        <v>122</v>
      </c>
      <c r="B73" s="52" t="s">
        <v>123</v>
      </c>
      <c r="C73" s="53">
        <v>979.47</v>
      </c>
      <c r="D73" s="54" t="s">
        <v>106</v>
      </c>
      <c r="E73" s="54">
        <v>3</v>
      </c>
      <c r="F73" s="39"/>
      <c r="G73" s="39"/>
    </row>
    <row r="74" spans="1:7" outlineLevel="1" x14ac:dyDescent="0.25">
      <c r="A74" s="30" t="s">
        <v>124</v>
      </c>
      <c r="B74" s="52" t="s">
        <v>125</v>
      </c>
      <c r="C74" s="53">
        <v>4244.37</v>
      </c>
      <c r="D74" s="54" t="s">
        <v>106</v>
      </c>
      <c r="E74" s="54">
        <v>13</v>
      </c>
      <c r="F74" s="39"/>
      <c r="G74" s="39"/>
    </row>
    <row r="75" spans="1:7" outlineLevel="1" x14ac:dyDescent="0.25">
      <c r="A75" s="30" t="s">
        <v>126</v>
      </c>
      <c r="B75" s="52" t="s">
        <v>127</v>
      </c>
      <c r="C75" s="53">
        <v>2945.25</v>
      </c>
      <c r="D75" s="54" t="s">
        <v>106</v>
      </c>
      <c r="E75" s="54">
        <v>5</v>
      </c>
      <c r="F75" s="39"/>
      <c r="G75" s="39"/>
    </row>
    <row r="76" spans="1:7" ht="30" outlineLevel="1" x14ac:dyDescent="0.25">
      <c r="A76" s="30" t="s">
        <v>128</v>
      </c>
      <c r="B76" s="52" t="s">
        <v>129</v>
      </c>
      <c r="C76" s="53">
        <v>3146.82</v>
      </c>
      <c r="D76" s="54" t="s">
        <v>130</v>
      </c>
      <c r="E76" s="54">
        <v>3</v>
      </c>
      <c r="F76" s="39"/>
      <c r="G76" s="39"/>
    </row>
    <row r="77" spans="1:7" outlineLevel="1" x14ac:dyDescent="0.25">
      <c r="A77" s="30" t="s">
        <v>131</v>
      </c>
      <c r="B77" s="52" t="s">
        <v>132</v>
      </c>
      <c r="C77" s="53">
        <v>5177.63</v>
      </c>
      <c r="D77" s="54" t="s">
        <v>106</v>
      </c>
      <c r="E77" s="54">
        <v>1</v>
      </c>
      <c r="F77" s="39"/>
      <c r="G77" s="39"/>
    </row>
    <row r="78" spans="1:7" outlineLevel="1" x14ac:dyDescent="0.25">
      <c r="A78" s="30" t="s">
        <v>133</v>
      </c>
      <c r="B78" s="52" t="s">
        <v>134</v>
      </c>
      <c r="C78" s="53">
        <v>1722.9</v>
      </c>
      <c r="D78" s="54" t="s">
        <v>106</v>
      </c>
      <c r="E78" s="54">
        <v>1</v>
      </c>
      <c r="F78" s="39"/>
      <c r="G78" s="39"/>
    </row>
    <row r="79" spans="1:7" outlineLevel="1" x14ac:dyDescent="0.25">
      <c r="A79" s="30" t="s">
        <v>135</v>
      </c>
      <c r="B79" s="52" t="s">
        <v>136</v>
      </c>
      <c r="C79" s="53">
        <v>337.99</v>
      </c>
      <c r="D79" s="54" t="s">
        <v>106</v>
      </c>
      <c r="E79" s="54">
        <v>1</v>
      </c>
      <c r="F79" s="39"/>
      <c r="G79" s="39"/>
    </row>
    <row r="80" spans="1:7" outlineLevel="1" x14ac:dyDescent="0.25">
      <c r="A80" s="30" t="s">
        <v>137</v>
      </c>
      <c r="B80" s="52" t="s">
        <v>138</v>
      </c>
      <c r="C80" s="53">
        <v>3215.64</v>
      </c>
      <c r="D80" s="54" t="s">
        <v>139</v>
      </c>
      <c r="E80" s="54">
        <v>3</v>
      </c>
      <c r="F80" s="39"/>
      <c r="G80" s="39"/>
    </row>
    <row r="81" spans="1:8" outlineLevel="1" x14ac:dyDescent="0.25">
      <c r="A81" s="30" t="s">
        <v>140</v>
      </c>
      <c r="B81" s="52" t="s">
        <v>141</v>
      </c>
      <c r="C81" s="53">
        <v>19142.98</v>
      </c>
      <c r="D81" s="54" t="s">
        <v>142</v>
      </c>
      <c r="E81" s="54">
        <v>2</v>
      </c>
      <c r="F81" s="39"/>
      <c r="G81" s="39"/>
    </row>
    <row r="82" spans="1:8" outlineLevel="1" x14ac:dyDescent="0.25">
      <c r="A82" s="30" t="s">
        <v>143</v>
      </c>
      <c r="B82" s="52" t="s">
        <v>141</v>
      </c>
      <c r="C82" s="53">
        <v>6274.14</v>
      </c>
      <c r="D82" s="54" t="s">
        <v>121</v>
      </c>
      <c r="E82" s="54">
        <v>1</v>
      </c>
      <c r="F82" s="39"/>
      <c r="G82" s="39"/>
    </row>
    <row r="83" spans="1:8" outlineLevel="1" x14ac:dyDescent="0.25">
      <c r="A83" s="30" t="s">
        <v>144</v>
      </c>
      <c r="B83" s="52" t="s">
        <v>145</v>
      </c>
      <c r="C83" s="53">
        <v>9367.74</v>
      </c>
      <c r="D83" s="54" t="s">
        <v>106</v>
      </c>
      <c r="E83" s="54">
        <v>3</v>
      </c>
      <c r="F83" s="39"/>
      <c r="G83" s="39"/>
    </row>
    <row r="84" spans="1:8" outlineLevel="1" x14ac:dyDescent="0.25">
      <c r="A84" s="30" t="s">
        <v>146</v>
      </c>
      <c r="B84" s="52" t="s">
        <v>147</v>
      </c>
      <c r="C84" s="53">
        <v>674.82</v>
      </c>
      <c r="D84" s="54" t="s">
        <v>106</v>
      </c>
      <c r="E84" s="54">
        <v>6</v>
      </c>
      <c r="F84" s="39"/>
      <c r="G84" s="39"/>
    </row>
    <row r="85" spans="1:8" ht="14.25" customHeight="1" outlineLevel="1" x14ac:dyDescent="0.25">
      <c r="A85" s="30" t="s">
        <v>148</v>
      </c>
      <c r="B85" s="52" t="s">
        <v>149</v>
      </c>
      <c r="C85" s="53">
        <v>613.99</v>
      </c>
      <c r="D85" s="54" t="s">
        <v>111</v>
      </c>
      <c r="E85" s="54">
        <v>1</v>
      </c>
      <c r="F85" s="39"/>
      <c r="G85" s="39"/>
    </row>
    <row r="86" spans="1:8" outlineLevel="1" x14ac:dyDescent="0.25">
      <c r="A86" s="30" t="s">
        <v>150</v>
      </c>
      <c r="B86" s="52" t="s">
        <v>151</v>
      </c>
      <c r="C86" s="53">
        <v>4299.66</v>
      </c>
      <c r="D86" s="54" t="s">
        <v>27</v>
      </c>
      <c r="E86" s="54">
        <v>1</v>
      </c>
      <c r="F86" s="39"/>
      <c r="G86" s="39"/>
    </row>
    <row r="87" spans="1:8" outlineLevel="1" x14ac:dyDescent="0.25">
      <c r="A87" s="30" t="s">
        <v>152</v>
      </c>
      <c r="B87" s="52" t="s">
        <v>153</v>
      </c>
      <c r="C87" s="53">
        <v>32719.599999999999</v>
      </c>
      <c r="D87" s="54" t="s">
        <v>142</v>
      </c>
      <c r="E87" s="54">
        <v>10</v>
      </c>
      <c r="F87" s="39"/>
      <c r="G87" s="39"/>
    </row>
    <row r="88" spans="1:8" outlineLevel="1" x14ac:dyDescent="0.25">
      <c r="A88" s="30" t="s">
        <v>154</v>
      </c>
      <c r="B88" s="52" t="s">
        <v>155</v>
      </c>
      <c r="C88" s="53">
        <v>9452.32</v>
      </c>
      <c r="D88" s="54" t="s">
        <v>106</v>
      </c>
      <c r="E88" s="54">
        <v>4</v>
      </c>
      <c r="F88" s="39"/>
      <c r="G88" s="39"/>
    </row>
    <row r="89" spans="1:8" outlineLevel="1" x14ac:dyDescent="0.25">
      <c r="A89" s="30" t="s">
        <v>156</v>
      </c>
      <c r="B89" s="52" t="s">
        <v>157</v>
      </c>
      <c r="C89" s="53">
        <v>959.39</v>
      </c>
      <c r="D89" s="54" t="s">
        <v>106</v>
      </c>
      <c r="E89" s="54">
        <v>1</v>
      </c>
      <c r="F89" s="39"/>
      <c r="G89" s="39"/>
    </row>
    <row r="90" spans="1:8" customFormat="1" x14ac:dyDescent="0.25">
      <c r="A90" s="40" t="s">
        <v>158</v>
      </c>
      <c r="B90" s="41" t="s">
        <v>159</v>
      </c>
      <c r="C90" s="42">
        <v>999.07</v>
      </c>
      <c r="D90" s="43" t="s">
        <v>106</v>
      </c>
      <c r="E90" s="44">
        <v>1</v>
      </c>
      <c r="F90" s="45"/>
      <c r="G90" s="45"/>
      <c r="H90" s="45"/>
    </row>
    <row r="91" spans="1:8" customFormat="1" x14ac:dyDescent="0.25">
      <c r="A91" s="40" t="s">
        <v>160</v>
      </c>
      <c r="B91" s="41" t="s">
        <v>159</v>
      </c>
      <c r="C91" s="42">
        <v>6587.48</v>
      </c>
      <c r="D91" s="43" t="s">
        <v>106</v>
      </c>
      <c r="E91" s="44">
        <v>4</v>
      </c>
      <c r="F91" s="45"/>
      <c r="G91" s="45"/>
      <c r="H91" s="45"/>
    </row>
    <row r="92" spans="1:8" customFormat="1" x14ac:dyDescent="0.25">
      <c r="A92" s="40" t="s">
        <v>161</v>
      </c>
      <c r="B92" s="41" t="s">
        <v>162</v>
      </c>
      <c r="C92" s="42">
        <v>202713.39</v>
      </c>
      <c r="D92" s="43" t="s">
        <v>163</v>
      </c>
      <c r="E92" s="44">
        <v>1</v>
      </c>
      <c r="F92" s="45"/>
      <c r="G92" s="45"/>
      <c r="H92" s="45"/>
    </row>
    <row r="93" spans="1:8" customFormat="1" x14ac:dyDescent="0.25">
      <c r="A93" s="40" t="s">
        <v>164</v>
      </c>
      <c r="B93" s="41" t="s">
        <v>165</v>
      </c>
      <c r="C93" s="42">
        <v>1261.82</v>
      </c>
      <c r="D93" s="43" t="s">
        <v>106</v>
      </c>
      <c r="E93" s="44">
        <v>1</v>
      </c>
      <c r="F93" s="45"/>
      <c r="G93" s="45"/>
      <c r="H93" s="45"/>
    </row>
    <row r="94" spans="1:8" customFormat="1" x14ac:dyDescent="0.25">
      <c r="A94" s="40" t="s">
        <v>166</v>
      </c>
      <c r="B94" s="41" t="s">
        <v>167</v>
      </c>
      <c r="C94" s="42">
        <v>2258.7199999999998</v>
      </c>
      <c r="D94" s="43" t="s">
        <v>106</v>
      </c>
      <c r="E94" s="44">
        <v>1</v>
      </c>
      <c r="F94" s="45"/>
      <c r="G94" s="45"/>
      <c r="H94" s="45"/>
    </row>
    <row r="95" spans="1:8" customFormat="1" x14ac:dyDescent="0.25">
      <c r="A95" s="40" t="s">
        <v>168</v>
      </c>
      <c r="B95" s="41" t="s">
        <v>169</v>
      </c>
      <c r="C95" s="42">
        <v>11028.42</v>
      </c>
      <c r="D95" s="43" t="s">
        <v>142</v>
      </c>
      <c r="E95" s="44">
        <v>1</v>
      </c>
      <c r="F95" s="45"/>
      <c r="G95" s="45"/>
      <c r="H95" s="45"/>
    </row>
    <row r="96" spans="1:8" customFormat="1" x14ac:dyDescent="0.25">
      <c r="A96" s="40" t="s">
        <v>170</v>
      </c>
      <c r="B96" s="41" t="s">
        <v>171</v>
      </c>
      <c r="C96" s="42">
        <v>5491.65</v>
      </c>
      <c r="D96" s="43" t="s">
        <v>142</v>
      </c>
      <c r="E96" s="44">
        <v>1</v>
      </c>
      <c r="F96" s="45"/>
      <c r="G96" s="45"/>
      <c r="H96" s="45"/>
    </row>
    <row r="97" spans="1:8" customFormat="1" x14ac:dyDescent="0.25">
      <c r="A97" s="40" t="s">
        <v>172</v>
      </c>
      <c r="B97" s="41" t="s">
        <v>171</v>
      </c>
      <c r="C97" s="42">
        <v>8922.2999999999993</v>
      </c>
      <c r="D97" s="43" t="s">
        <v>142</v>
      </c>
      <c r="E97" s="44">
        <v>1</v>
      </c>
      <c r="F97" s="45"/>
      <c r="G97" s="45"/>
      <c r="H97" s="45"/>
    </row>
    <row r="98" spans="1:8" customFormat="1" x14ac:dyDescent="0.25">
      <c r="A98" s="40" t="s">
        <v>173</v>
      </c>
      <c r="B98" s="41" t="s">
        <v>174</v>
      </c>
      <c r="C98" s="42">
        <v>1525.14</v>
      </c>
      <c r="D98" s="43" t="s">
        <v>106</v>
      </c>
      <c r="E98" s="44">
        <v>6</v>
      </c>
      <c r="F98" s="45"/>
      <c r="G98" s="45"/>
      <c r="H98" s="45"/>
    </row>
    <row r="99" spans="1:8" customFormat="1" x14ac:dyDescent="0.25">
      <c r="A99" s="40" t="s">
        <v>175</v>
      </c>
      <c r="B99" s="41" t="s">
        <v>176</v>
      </c>
      <c r="C99" s="42">
        <v>2452.52</v>
      </c>
      <c r="D99" s="43" t="s">
        <v>106</v>
      </c>
      <c r="E99" s="44">
        <v>2</v>
      </c>
      <c r="F99" s="45"/>
      <c r="G99" s="45"/>
      <c r="H99" s="45"/>
    </row>
    <row r="100" spans="1:8" customFormat="1" x14ac:dyDescent="0.25">
      <c r="A100" s="40" t="s">
        <v>177</v>
      </c>
      <c r="B100" s="41" t="s">
        <v>178</v>
      </c>
      <c r="C100" s="42">
        <v>1384.62</v>
      </c>
      <c r="D100" s="43" t="s">
        <v>106</v>
      </c>
      <c r="E100" s="44">
        <v>2</v>
      </c>
      <c r="F100" s="45"/>
      <c r="G100" s="45"/>
      <c r="H100" s="45"/>
    </row>
    <row r="101" spans="1:8" customFormat="1" x14ac:dyDescent="0.25">
      <c r="A101" s="40" t="s">
        <v>179</v>
      </c>
      <c r="B101" s="41" t="s">
        <v>180</v>
      </c>
      <c r="C101" s="42">
        <v>6423.63</v>
      </c>
      <c r="D101" s="43" t="s">
        <v>106</v>
      </c>
      <c r="E101" s="44">
        <v>3</v>
      </c>
      <c r="F101" s="45"/>
      <c r="G101" s="45"/>
      <c r="H101" s="45"/>
    </row>
    <row r="102" spans="1:8" customFormat="1" x14ac:dyDescent="0.25">
      <c r="A102" s="40" t="s">
        <v>181</v>
      </c>
      <c r="B102" s="41" t="s">
        <v>182</v>
      </c>
      <c r="C102" s="42">
        <v>245.85</v>
      </c>
      <c r="D102" s="43" t="s">
        <v>130</v>
      </c>
      <c r="E102" s="44">
        <v>3</v>
      </c>
      <c r="F102" s="45"/>
      <c r="G102" s="45"/>
      <c r="H102" s="45"/>
    </row>
    <row r="103" spans="1:8" customFormat="1" x14ac:dyDescent="0.25">
      <c r="A103" s="40" t="s">
        <v>183</v>
      </c>
      <c r="B103" s="41" t="s">
        <v>184</v>
      </c>
      <c r="C103" s="42">
        <v>966.18</v>
      </c>
      <c r="D103" s="43" t="s">
        <v>106</v>
      </c>
      <c r="E103" s="44">
        <v>1</v>
      </c>
      <c r="F103" s="45"/>
      <c r="G103" s="45"/>
      <c r="H103" s="45"/>
    </row>
    <row r="104" spans="1:8" customFormat="1" x14ac:dyDescent="0.25">
      <c r="A104" s="40" t="s">
        <v>185</v>
      </c>
      <c r="B104" s="41" t="s">
        <v>186</v>
      </c>
      <c r="C104" s="42">
        <v>3378.87</v>
      </c>
      <c r="D104" s="43" t="s">
        <v>130</v>
      </c>
      <c r="E104" s="44">
        <v>11</v>
      </c>
      <c r="F104" s="45"/>
      <c r="G104" s="45"/>
      <c r="H104" s="45"/>
    </row>
    <row r="105" spans="1:8" s="58" customFormat="1" ht="42.75" outlineLevel="2" x14ac:dyDescent="0.25">
      <c r="A105" s="55" t="s">
        <v>187</v>
      </c>
      <c r="B105" s="36" t="s">
        <v>188</v>
      </c>
      <c r="C105" s="56">
        <f>SUM(C106:C141)</f>
        <v>325370.32</v>
      </c>
      <c r="D105" s="57"/>
      <c r="E105" s="57"/>
    </row>
    <row r="106" spans="1:8" s="58" customFormat="1" outlineLevel="2" x14ac:dyDescent="0.25">
      <c r="A106" s="59" t="s">
        <v>189</v>
      </c>
      <c r="B106" s="52" t="s">
        <v>190</v>
      </c>
      <c r="C106" s="60">
        <v>4704.66</v>
      </c>
      <c r="D106" s="61" t="s">
        <v>106</v>
      </c>
      <c r="E106" s="54">
        <v>1</v>
      </c>
    </row>
    <row r="107" spans="1:8" s="58" customFormat="1" outlineLevel="2" x14ac:dyDescent="0.25">
      <c r="A107" s="59" t="s">
        <v>191</v>
      </c>
      <c r="B107" s="52" t="s">
        <v>192</v>
      </c>
      <c r="C107" s="60">
        <v>823.28</v>
      </c>
      <c r="D107" s="61" t="s">
        <v>193</v>
      </c>
      <c r="E107" s="54">
        <v>1</v>
      </c>
    </row>
    <row r="108" spans="1:8" s="58" customFormat="1" outlineLevel="2" x14ac:dyDescent="0.25">
      <c r="A108" s="59" t="s">
        <v>194</v>
      </c>
      <c r="B108" s="52" t="s">
        <v>195</v>
      </c>
      <c r="C108" s="60">
        <v>23411.3</v>
      </c>
      <c r="D108" s="61" t="s">
        <v>106</v>
      </c>
      <c r="E108" s="54">
        <v>2</v>
      </c>
    </row>
    <row r="109" spans="1:8" s="58" customFormat="1" outlineLevel="2" x14ac:dyDescent="0.25">
      <c r="A109" s="59" t="s">
        <v>196</v>
      </c>
      <c r="B109" s="52" t="s">
        <v>197</v>
      </c>
      <c r="C109" s="60">
        <v>933.71</v>
      </c>
      <c r="D109" s="61" t="s">
        <v>106</v>
      </c>
      <c r="E109" s="54">
        <v>1</v>
      </c>
    </row>
    <row r="110" spans="1:8" s="58" customFormat="1" outlineLevel="2" x14ac:dyDescent="0.25">
      <c r="A110" s="59" t="s">
        <v>198</v>
      </c>
      <c r="B110" s="52" t="s">
        <v>199</v>
      </c>
      <c r="C110" s="60">
        <v>1598.6</v>
      </c>
      <c r="D110" s="61" t="s">
        <v>106</v>
      </c>
      <c r="E110" s="54">
        <v>2</v>
      </c>
    </row>
    <row r="111" spans="1:8" s="58" customFormat="1" outlineLevel="2" x14ac:dyDescent="0.25">
      <c r="A111" s="59" t="s">
        <v>200</v>
      </c>
      <c r="B111" s="52" t="s">
        <v>201</v>
      </c>
      <c r="C111" s="60">
        <v>324.74</v>
      </c>
      <c r="D111" s="61" t="s">
        <v>202</v>
      </c>
      <c r="E111" s="54">
        <v>1</v>
      </c>
    </row>
    <row r="112" spans="1:8" s="58" customFormat="1" ht="30" outlineLevel="2" x14ac:dyDescent="0.25">
      <c r="A112" s="59" t="s">
        <v>203</v>
      </c>
      <c r="B112" s="52" t="s">
        <v>204</v>
      </c>
      <c r="C112" s="60">
        <v>2289.9499999999998</v>
      </c>
      <c r="D112" s="61" t="s">
        <v>142</v>
      </c>
      <c r="E112" s="54">
        <v>1</v>
      </c>
    </row>
    <row r="113" spans="1:5" s="58" customFormat="1" outlineLevel="2" x14ac:dyDescent="0.25">
      <c r="A113" s="59" t="s">
        <v>205</v>
      </c>
      <c r="B113" s="52" t="s">
        <v>206</v>
      </c>
      <c r="C113" s="60">
        <v>2196.6</v>
      </c>
      <c r="D113" s="61" t="s">
        <v>142</v>
      </c>
      <c r="E113" s="54">
        <v>1</v>
      </c>
    </row>
    <row r="114" spans="1:5" s="58" customFormat="1" ht="30" outlineLevel="2" x14ac:dyDescent="0.25">
      <c r="A114" s="59" t="s">
        <v>207</v>
      </c>
      <c r="B114" s="52" t="s">
        <v>208</v>
      </c>
      <c r="C114" s="60">
        <v>1965.62</v>
      </c>
      <c r="D114" s="61" t="s">
        <v>142</v>
      </c>
      <c r="E114" s="54">
        <v>1</v>
      </c>
    </row>
    <row r="115" spans="1:5" s="58" customFormat="1" outlineLevel="2" x14ac:dyDescent="0.25">
      <c r="A115" s="59" t="s">
        <v>209</v>
      </c>
      <c r="B115" s="52" t="s">
        <v>210</v>
      </c>
      <c r="C115" s="60">
        <v>4011.49</v>
      </c>
      <c r="D115" s="61" t="s">
        <v>106</v>
      </c>
      <c r="E115" s="54">
        <v>7</v>
      </c>
    </row>
    <row r="116" spans="1:5" s="58" customFormat="1" outlineLevel="2" x14ac:dyDescent="0.25">
      <c r="A116" s="59" t="s">
        <v>211</v>
      </c>
      <c r="B116" s="52" t="s">
        <v>212</v>
      </c>
      <c r="C116" s="60">
        <v>1146.1400000000001</v>
      </c>
      <c r="D116" s="61" t="s">
        <v>106</v>
      </c>
      <c r="E116" s="54">
        <v>2</v>
      </c>
    </row>
    <row r="117" spans="1:5" s="58" customFormat="1" ht="30" outlineLevel="2" x14ac:dyDescent="0.25">
      <c r="A117" s="59" t="s">
        <v>213</v>
      </c>
      <c r="B117" s="52" t="s">
        <v>214</v>
      </c>
      <c r="C117" s="60">
        <v>3904.35</v>
      </c>
      <c r="D117" s="61" t="s">
        <v>130</v>
      </c>
      <c r="E117" s="54">
        <v>5</v>
      </c>
    </row>
    <row r="118" spans="1:5" s="58" customFormat="1" outlineLevel="2" x14ac:dyDescent="0.25">
      <c r="A118" s="59" t="s">
        <v>215</v>
      </c>
      <c r="B118" s="52" t="s">
        <v>216</v>
      </c>
      <c r="C118" s="60">
        <v>618.41999999999996</v>
      </c>
      <c r="D118" s="61" t="s">
        <v>106</v>
      </c>
      <c r="E118" s="54">
        <v>1</v>
      </c>
    </row>
    <row r="119" spans="1:5" s="58" customFormat="1" outlineLevel="2" x14ac:dyDescent="0.25">
      <c r="A119" s="59" t="s">
        <v>217</v>
      </c>
      <c r="B119" s="52" t="s">
        <v>218</v>
      </c>
      <c r="C119" s="60">
        <v>2732.3</v>
      </c>
      <c r="D119" s="61" t="s">
        <v>193</v>
      </c>
      <c r="E119" s="54">
        <v>1</v>
      </c>
    </row>
    <row r="120" spans="1:5" s="58" customFormat="1" outlineLevel="2" x14ac:dyDescent="0.25">
      <c r="A120" s="59" t="s">
        <v>219</v>
      </c>
      <c r="B120" s="52" t="s">
        <v>220</v>
      </c>
      <c r="C120" s="60">
        <v>2890.3</v>
      </c>
      <c r="D120" s="61" t="s">
        <v>193</v>
      </c>
      <c r="E120" s="54">
        <v>1</v>
      </c>
    </row>
    <row r="121" spans="1:5" s="58" customFormat="1" outlineLevel="2" x14ac:dyDescent="0.25">
      <c r="A121" s="59" t="s">
        <v>221</v>
      </c>
      <c r="B121" s="52" t="s">
        <v>222</v>
      </c>
      <c r="C121" s="60">
        <v>2732.3</v>
      </c>
      <c r="D121" s="61" t="s">
        <v>193</v>
      </c>
      <c r="E121" s="54">
        <v>1</v>
      </c>
    </row>
    <row r="122" spans="1:5" s="58" customFormat="1" outlineLevel="2" x14ac:dyDescent="0.25">
      <c r="A122" s="59" t="s">
        <v>223</v>
      </c>
      <c r="B122" s="52" t="s">
        <v>224</v>
      </c>
      <c r="C122" s="60">
        <v>6657.12</v>
      </c>
      <c r="D122" s="61" t="s">
        <v>106</v>
      </c>
      <c r="E122" s="54">
        <v>6</v>
      </c>
    </row>
    <row r="123" spans="1:5" s="58" customFormat="1" outlineLevel="2" x14ac:dyDescent="0.25">
      <c r="A123" s="59" t="s">
        <v>225</v>
      </c>
      <c r="B123" s="52" t="s">
        <v>226</v>
      </c>
      <c r="C123" s="60">
        <v>1392.23</v>
      </c>
      <c r="D123" s="61" t="s">
        <v>193</v>
      </c>
      <c r="E123" s="54">
        <v>1</v>
      </c>
    </row>
    <row r="124" spans="1:5" s="58" customFormat="1" outlineLevel="2" x14ac:dyDescent="0.25">
      <c r="A124" s="59" t="s">
        <v>227</v>
      </c>
      <c r="B124" s="52" t="s">
        <v>228</v>
      </c>
      <c r="C124" s="60">
        <v>5967.22</v>
      </c>
      <c r="D124" s="61" t="s">
        <v>130</v>
      </c>
      <c r="E124" s="54">
        <v>14</v>
      </c>
    </row>
    <row r="125" spans="1:5" s="58" customFormat="1" outlineLevel="2" x14ac:dyDescent="0.25">
      <c r="A125" s="59" t="s">
        <v>229</v>
      </c>
      <c r="B125" s="52" t="s">
        <v>230</v>
      </c>
      <c r="C125" s="60">
        <v>55314.6</v>
      </c>
      <c r="D125" s="61" t="s">
        <v>130</v>
      </c>
      <c r="E125" s="54">
        <v>44</v>
      </c>
    </row>
    <row r="126" spans="1:5" s="58" customFormat="1" outlineLevel="2" x14ac:dyDescent="0.25">
      <c r="A126" s="59" t="s">
        <v>231</v>
      </c>
      <c r="B126" s="52" t="s">
        <v>232</v>
      </c>
      <c r="C126" s="60">
        <v>9969.4</v>
      </c>
      <c r="D126" s="61" t="s">
        <v>130</v>
      </c>
      <c r="E126" s="54">
        <v>70</v>
      </c>
    </row>
    <row r="127" spans="1:5" s="58" customFormat="1" outlineLevel="2" x14ac:dyDescent="0.25">
      <c r="A127" s="59" t="s">
        <v>233</v>
      </c>
      <c r="B127" s="52" t="s">
        <v>234</v>
      </c>
      <c r="C127" s="60">
        <v>8853.48</v>
      </c>
      <c r="D127" s="61" t="s">
        <v>235</v>
      </c>
      <c r="E127" s="54">
        <v>12</v>
      </c>
    </row>
    <row r="128" spans="1:5" s="58" customFormat="1" ht="30" outlineLevel="2" x14ac:dyDescent="0.25">
      <c r="A128" s="59" t="s">
        <v>236</v>
      </c>
      <c r="B128" s="52" t="s">
        <v>237</v>
      </c>
      <c r="C128" s="60">
        <v>1965.62</v>
      </c>
      <c r="D128" s="61" t="s">
        <v>142</v>
      </c>
      <c r="E128" s="54">
        <v>1</v>
      </c>
    </row>
    <row r="129" spans="1:8" s="58" customFormat="1" outlineLevel="2" x14ac:dyDescent="0.25">
      <c r="A129" s="59" t="s">
        <v>238</v>
      </c>
      <c r="B129" s="52" t="s">
        <v>239</v>
      </c>
      <c r="C129" s="60">
        <v>5622.87</v>
      </c>
      <c r="D129" s="61" t="s">
        <v>240</v>
      </c>
      <c r="E129" s="54">
        <v>1</v>
      </c>
    </row>
    <row r="130" spans="1:8" s="58" customFormat="1" outlineLevel="2" x14ac:dyDescent="0.25">
      <c r="A130" s="59" t="s">
        <v>241</v>
      </c>
      <c r="B130" s="52" t="s">
        <v>242</v>
      </c>
      <c r="C130" s="60">
        <v>2536.1999999999998</v>
      </c>
      <c r="D130" s="61" t="s">
        <v>142</v>
      </c>
      <c r="E130" s="54">
        <v>1</v>
      </c>
    </row>
    <row r="131" spans="1:8" s="58" customFormat="1" outlineLevel="2" x14ac:dyDescent="0.25">
      <c r="A131" s="59" t="s">
        <v>243</v>
      </c>
      <c r="B131" s="52" t="s">
        <v>244</v>
      </c>
      <c r="C131" s="60">
        <v>5721.76</v>
      </c>
      <c r="D131" s="61" t="s">
        <v>106</v>
      </c>
      <c r="E131" s="54">
        <v>4</v>
      </c>
    </row>
    <row r="132" spans="1:8" s="58" customFormat="1" outlineLevel="2" x14ac:dyDescent="0.25">
      <c r="A132" s="59" t="s">
        <v>245</v>
      </c>
      <c r="B132" s="52" t="s">
        <v>246</v>
      </c>
      <c r="C132" s="60">
        <v>3194.22</v>
      </c>
      <c r="D132" s="61" t="s">
        <v>247</v>
      </c>
      <c r="E132" s="54">
        <v>1</v>
      </c>
    </row>
    <row r="133" spans="1:8" customFormat="1" x14ac:dyDescent="0.25">
      <c r="A133" s="40" t="s">
        <v>248</v>
      </c>
      <c r="B133" s="41" t="s">
        <v>249</v>
      </c>
      <c r="C133" s="42">
        <v>1506.18</v>
      </c>
      <c r="D133" s="43" t="s">
        <v>130</v>
      </c>
      <c r="E133" s="44">
        <v>3</v>
      </c>
      <c r="F133" s="45"/>
      <c r="G133" s="45"/>
      <c r="H133" s="45"/>
    </row>
    <row r="134" spans="1:8" customFormat="1" x14ac:dyDescent="0.25">
      <c r="A134" s="40" t="s">
        <v>250</v>
      </c>
      <c r="B134" s="41" t="s">
        <v>251</v>
      </c>
      <c r="C134" s="42">
        <v>2106.52</v>
      </c>
      <c r="D134" s="43" t="s">
        <v>106</v>
      </c>
      <c r="E134" s="44">
        <v>1</v>
      </c>
      <c r="F134" s="45"/>
      <c r="G134" s="45"/>
      <c r="H134" s="45"/>
    </row>
    <row r="135" spans="1:8" customFormat="1" x14ac:dyDescent="0.25">
      <c r="A135" s="40" t="s">
        <v>252</v>
      </c>
      <c r="B135" s="41" t="s">
        <v>253</v>
      </c>
      <c r="C135" s="42">
        <v>15023.23</v>
      </c>
      <c r="D135" s="43" t="s">
        <v>106</v>
      </c>
      <c r="E135" s="44">
        <v>1</v>
      </c>
      <c r="F135" s="45"/>
      <c r="G135" s="45"/>
      <c r="H135" s="45"/>
    </row>
    <row r="136" spans="1:8" customFormat="1" x14ac:dyDescent="0.25">
      <c r="A136" s="40" t="s">
        <v>254</v>
      </c>
      <c r="B136" s="41" t="s">
        <v>255</v>
      </c>
      <c r="C136" s="42">
        <v>61855.199999999997</v>
      </c>
      <c r="D136" s="43" t="s">
        <v>106</v>
      </c>
      <c r="E136" s="44">
        <v>6</v>
      </c>
      <c r="F136" s="45"/>
      <c r="G136" s="45"/>
      <c r="H136" s="45"/>
    </row>
    <row r="137" spans="1:8" customFormat="1" x14ac:dyDescent="0.25">
      <c r="A137" s="40" t="s">
        <v>256</v>
      </c>
      <c r="B137" s="41" t="s">
        <v>257</v>
      </c>
      <c r="C137" s="42">
        <v>5994.12</v>
      </c>
      <c r="D137" s="43" t="s">
        <v>130</v>
      </c>
      <c r="E137" s="44">
        <v>3</v>
      </c>
      <c r="F137" s="45"/>
      <c r="G137" s="45"/>
      <c r="H137" s="45"/>
    </row>
    <row r="138" spans="1:8" customFormat="1" x14ac:dyDescent="0.25">
      <c r="A138" s="40" t="s">
        <v>258</v>
      </c>
      <c r="B138" s="41" t="s">
        <v>259</v>
      </c>
      <c r="C138" s="42">
        <v>68265.600000000006</v>
      </c>
      <c r="D138" s="43" t="s">
        <v>130</v>
      </c>
      <c r="E138" s="44">
        <v>30</v>
      </c>
      <c r="F138" s="45"/>
      <c r="G138" s="45"/>
      <c r="H138" s="45"/>
    </row>
    <row r="139" spans="1:8" customFormat="1" x14ac:dyDescent="0.25">
      <c r="A139" s="40" t="s">
        <v>260</v>
      </c>
      <c r="B139" s="41" t="s">
        <v>261</v>
      </c>
      <c r="C139" s="42">
        <v>2773.38</v>
      </c>
      <c r="D139" s="43" t="s">
        <v>106</v>
      </c>
      <c r="E139" s="44">
        <v>1</v>
      </c>
      <c r="F139" s="45"/>
      <c r="G139" s="45"/>
      <c r="H139" s="45"/>
    </row>
    <row r="140" spans="1:8" customFormat="1" x14ac:dyDescent="0.25">
      <c r="A140" s="40" t="s">
        <v>262</v>
      </c>
      <c r="B140" s="41" t="s">
        <v>263</v>
      </c>
      <c r="C140" s="42">
        <v>3073.71</v>
      </c>
      <c r="D140" s="43" t="s">
        <v>130</v>
      </c>
      <c r="E140" s="44">
        <v>3</v>
      </c>
      <c r="F140" s="45"/>
      <c r="G140" s="45"/>
      <c r="H140" s="45"/>
    </row>
    <row r="141" spans="1:8" customFormat="1" x14ac:dyDescent="0.25">
      <c r="A141" s="40" t="s">
        <v>264</v>
      </c>
      <c r="B141" s="41" t="s">
        <v>265</v>
      </c>
      <c r="C141" s="42">
        <v>1293.9000000000001</v>
      </c>
      <c r="D141" s="43" t="s">
        <v>142</v>
      </c>
      <c r="E141" s="44">
        <v>1</v>
      </c>
      <c r="F141" s="45"/>
      <c r="G141" s="45"/>
      <c r="H141" s="45"/>
    </row>
    <row r="142" spans="1:8" s="58" customFormat="1" ht="28.5" outlineLevel="2" x14ac:dyDescent="0.25">
      <c r="A142" s="55" t="s">
        <v>266</v>
      </c>
      <c r="B142" s="36" t="s">
        <v>267</v>
      </c>
      <c r="C142" s="56">
        <v>0</v>
      </c>
      <c r="D142" s="57"/>
      <c r="E142" s="57"/>
    </row>
    <row r="143" spans="1:8" s="58" customFormat="1" ht="28.5" outlineLevel="2" x14ac:dyDescent="0.25">
      <c r="A143" s="55" t="s">
        <v>268</v>
      </c>
      <c r="B143" s="36" t="s">
        <v>269</v>
      </c>
      <c r="C143" s="56">
        <v>0</v>
      </c>
      <c r="D143" s="57"/>
      <c r="E143" s="57"/>
    </row>
    <row r="144" spans="1:8" s="58" customFormat="1" outlineLevel="2" x14ac:dyDescent="0.25">
      <c r="A144" s="55" t="s">
        <v>270</v>
      </c>
      <c r="B144" s="36" t="s">
        <v>271</v>
      </c>
      <c r="C144" s="56">
        <v>0</v>
      </c>
      <c r="D144" s="57"/>
      <c r="E144" s="57"/>
    </row>
    <row r="145" spans="1:8" s="58" customFormat="1" ht="28.5" outlineLevel="2" x14ac:dyDescent="0.25">
      <c r="A145" s="55" t="s">
        <v>272</v>
      </c>
      <c r="B145" s="36" t="s">
        <v>273</v>
      </c>
      <c r="C145" s="56">
        <f>SUM(C146:C151)</f>
        <v>63772.58</v>
      </c>
      <c r="D145" s="57"/>
      <c r="E145" s="57"/>
    </row>
    <row r="146" spans="1:8" customFormat="1" x14ac:dyDescent="0.25">
      <c r="A146" s="40" t="s">
        <v>274</v>
      </c>
      <c r="B146" s="41" t="s">
        <v>275</v>
      </c>
      <c r="C146" s="42">
        <v>1582.52</v>
      </c>
      <c r="D146" s="43" t="s">
        <v>106</v>
      </c>
      <c r="E146" s="44">
        <v>2</v>
      </c>
      <c r="F146" s="45"/>
      <c r="G146" s="45"/>
      <c r="H146" s="45"/>
    </row>
    <row r="147" spans="1:8" customFormat="1" x14ac:dyDescent="0.25">
      <c r="A147" s="40" t="s">
        <v>276</v>
      </c>
      <c r="B147" s="41" t="s">
        <v>277</v>
      </c>
      <c r="C147" s="42">
        <v>759.4</v>
      </c>
      <c r="D147" s="43" t="s">
        <v>247</v>
      </c>
      <c r="E147" s="44">
        <v>1</v>
      </c>
      <c r="F147" s="45"/>
      <c r="G147" s="45"/>
      <c r="H147" s="45"/>
    </row>
    <row r="148" spans="1:8" customFormat="1" x14ac:dyDescent="0.25">
      <c r="A148" s="40" t="s">
        <v>278</v>
      </c>
      <c r="B148" s="41" t="s">
        <v>279</v>
      </c>
      <c r="C148" s="42">
        <v>2085</v>
      </c>
      <c r="D148" s="43" t="s">
        <v>130</v>
      </c>
      <c r="E148" s="44">
        <v>4</v>
      </c>
      <c r="F148" s="45"/>
      <c r="G148" s="45"/>
      <c r="H148" s="45"/>
    </row>
    <row r="149" spans="1:8" customFormat="1" x14ac:dyDescent="0.25">
      <c r="A149" s="40" t="s">
        <v>280</v>
      </c>
      <c r="B149" s="41" t="s">
        <v>281</v>
      </c>
      <c r="C149" s="42">
        <v>22949.25</v>
      </c>
      <c r="D149" s="43" t="s">
        <v>27</v>
      </c>
      <c r="E149" s="44">
        <v>2.5</v>
      </c>
      <c r="F149" s="45"/>
      <c r="G149" s="45"/>
      <c r="H149" s="45"/>
    </row>
    <row r="150" spans="1:8" customFormat="1" x14ac:dyDescent="0.25">
      <c r="A150" s="40" t="s">
        <v>282</v>
      </c>
      <c r="B150" s="41" t="s">
        <v>283</v>
      </c>
      <c r="C150" s="42">
        <v>34078.400000000001</v>
      </c>
      <c r="D150" s="43" t="s">
        <v>106</v>
      </c>
      <c r="E150" s="44">
        <v>19</v>
      </c>
      <c r="F150" s="45"/>
      <c r="G150" s="45"/>
      <c r="H150" s="45"/>
    </row>
    <row r="151" spans="1:8" customFormat="1" x14ac:dyDescent="0.25">
      <c r="A151" s="40" t="s">
        <v>284</v>
      </c>
      <c r="B151" s="41" t="s">
        <v>285</v>
      </c>
      <c r="C151" s="42">
        <v>2318.0100000000002</v>
      </c>
      <c r="D151" s="43" t="s">
        <v>27</v>
      </c>
      <c r="E151" s="44">
        <v>3</v>
      </c>
      <c r="F151" s="45"/>
      <c r="G151" s="45"/>
      <c r="H151" s="45"/>
    </row>
    <row r="152" spans="1:8" s="58" customFormat="1" ht="28.5" outlineLevel="2" x14ac:dyDescent="0.25">
      <c r="A152" s="55" t="s">
        <v>286</v>
      </c>
      <c r="B152" s="36" t="s">
        <v>287</v>
      </c>
      <c r="C152" s="56">
        <f>SUM(C153:C159)</f>
        <v>49982.476634247498</v>
      </c>
      <c r="D152" s="57"/>
      <c r="E152" s="57"/>
    </row>
    <row r="153" spans="1:8" customFormat="1" x14ac:dyDescent="0.25">
      <c r="A153" s="40" t="s">
        <v>288</v>
      </c>
      <c r="B153" s="41" t="s">
        <v>289</v>
      </c>
      <c r="C153" s="42">
        <v>25591.040000000001</v>
      </c>
      <c r="D153" s="43" t="s">
        <v>27</v>
      </c>
      <c r="E153" s="44">
        <v>76780.800000000003</v>
      </c>
      <c r="F153" s="45"/>
      <c r="G153" s="45"/>
      <c r="H153" s="45"/>
    </row>
    <row r="154" spans="1:8" customFormat="1" ht="30" x14ac:dyDescent="0.25">
      <c r="A154" s="40" t="s">
        <v>290</v>
      </c>
      <c r="B154" s="41" t="s">
        <v>291</v>
      </c>
      <c r="C154" s="42">
        <v>4191.9900000000007</v>
      </c>
      <c r="D154" s="43" t="s">
        <v>27</v>
      </c>
      <c r="E154" s="44">
        <v>15243.600000000002</v>
      </c>
      <c r="F154" s="45"/>
      <c r="G154" s="45"/>
      <c r="H154" s="45"/>
    </row>
    <row r="155" spans="1:8" customFormat="1" ht="29.25" x14ac:dyDescent="0.25">
      <c r="A155" s="40" t="s">
        <v>292</v>
      </c>
      <c r="B155" s="41" t="s">
        <v>293</v>
      </c>
      <c r="C155" s="42">
        <v>4877.9546342474987</v>
      </c>
      <c r="D155" s="43" t="s">
        <v>27</v>
      </c>
      <c r="E155" s="44">
        <v>15243.600000000002</v>
      </c>
      <c r="F155" s="45"/>
      <c r="G155" s="45"/>
      <c r="H155" s="45"/>
    </row>
    <row r="156" spans="1:8" customFormat="1" ht="29.25" x14ac:dyDescent="0.25">
      <c r="A156" s="40" t="s">
        <v>294</v>
      </c>
      <c r="B156" s="41" t="s">
        <v>295</v>
      </c>
      <c r="C156" s="42">
        <v>3810.6000000000004</v>
      </c>
      <c r="D156" s="43" t="s">
        <v>27</v>
      </c>
      <c r="E156" s="44">
        <v>15242.400000000001</v>
      </c>
      <c r="F156" s="45"/>
      <c r="G156" s="45"/>
      <c r="H156" s="45"/>
    </row>
    <row r="157" spans="1:8" customFormat="1" ht="29.25" x14ac:dyDescent="0.25">
      <c r="A157" s="40" t="s">
        <v>296</v>
      </c>
      <c r="B157" s="41" t="s">
        <v>297</v>
      </c>
      <c r="C157" s="42">
        <v>4191.66</v>
      </c>
      <c r="D157" s="43" t="s">
        <v>27</v>
      </c>
      <c r="E157" s="44">
        <v>15242.400000000001</v>
      </c>
      <c r="F157" s="45"/>
      <c r="G157" s="45"/>
      <c r="H157" s="45"/>
    </row>
    <row r="158" spans="1:8" customFormat="1" ht="29.25" x14ac:dyDescent="0.25">
      <c r="A158" s="40" t="s">
        <v>298</v>
      </c>
      <c r="B158" s="41" t="s">
        <v>299</v>
      </c>
      <c r="C158" s="42">
        <v>3507.1320000000001</v>
      </c>
      <c r="D158" s="43" t="s">
        <v>27</v>
      </c>
      <c r="E158" s="44">
        <v>15248.400000000001</v>
      </c>
      <c r="F158" s="45"/>
      <c r="G158" s="45"/>
      <c r="H158" s="45"/>
    </row>
    <row r="159" spans="1:8" customFormat="1" ht="29.25" x14ac:dyDescent="0.25">
      <c r="A159" s="40" t="s">
        <v>300</v>
      </c>
      <c r="B159" s="41" t="s">
        <v>301</v>
      </c>
      <c r="C159" s="42">
        <v>3812.1000000000004</v>
      </c>
      <c r="D159" s="43" t="s">
        <v>27</v>
      </c>
      <c r="E159" s="44">
        <v>15248.400000000001</v>
      </c>
      <c r="F159" s="45"/>
      <c r="G159" s="45"/>
      <c r="H159" s="45"/>
    </row>
    <row r="160" spans="1:8" s="58" customFormat="1" ht="28.5" outlineLevel="2" x14ac:dyDescent="0.25">
      <c r="A160" s="55" t="s">
        <v>302</v>
      </c>
      <c r="B160" s="62" t="s">
        <v>303</v>
      </c>
      <c r="C160" s="56">
        <f>SUM(C161:C167)</f>
        <v>177508.2504684242</v>
      </c>
      <c r="D160" s="57"/>
      <c r="E160" s="57"/>
    </row>
    <row r="161" spans="1:8" customFormat="1" x14ac:dyDescent="0.25">
      <c r="A161" s="40" t="s">
        <v>304</v>
      </c>
      <c r="B161" s="41" t="s">
        <v>305</v>
      </c>
      <c r="C161" s="46">
        <v>87015.679999999993</v>
      </c>
      <c r="D161" s="43" t="s">
        <v>27</v>
      </c>
      <c r="E161" s="44">
        <v>76780.800000000003</v>
      </c>
      <c r="F161" s="45"/>
      <c r="G161" s="45"/>
      <c r="H161" s="45"/>
    </row>
    <row r="162" spans="1:8" customFormat="1" ht="29.25" x14ac:dyDescent="0.25">
      <c r="A162" s="40" t="s">
        <v>306</v>
      </c>
      <c r="B162" s="41" t="s">
        <v>307</v>
      </c>
      <c r="C162" s="46">
        <v>15365.545902327754</v>
      </c>
      <c r="D162" s="43" t="s">
        <v>27</v>
      </c>
      <c r="E162" s="44">
        <v>15243.600000000002</v>
      </c>
      <c r="F162" s="45"/>
      <c r="G162" s="45"/>
      <c r="H162" s="45"/>
    </row>
    <row r="163" spans="1:8" customFormat="1" ht="29.25" x14ac:dyDescent="0.25">
      <c r="A163" s="40" t="s">
        <v>308</v>
      </c>
      <c r="B163" s="41" t="s">
        <v>309</v>
      </c>
      <c r="C163" s="46">
        <v>16767.960000000003</v>
      </c>
      <c r="D163" s="43" t="s">
        <v>27</v>
      </c>
      <c r="E163" s="44">
        <v>15243.600000000002</v>
      </c>
      <c r="F163" s="45"/>
      <c r="G163" s="45"/>
      <c r="H163" s="45"/>
    </row>
    <row r="164" spans="1:8" customFormat="1" ht="29.25" x14ac:dyDescent="0.25">
      <c r="A164" s="40" t="s">
        <v>310</v>
      </c>
      <c r="B164" s="41" t="s">
        <v>311</v>
      </c>
      <c r="C164" s="46">
        <v>14632.704000000003</v>
      </c>
      <c r="D164" s="43" t="s">
        <v>27</v>
      </c>
      <c r="E164" s="44">
        <v>15242.400000000001</v>
      </c>
      <c r="F164" s="45"/>
      <c r="G164" s="45"/>
      <c r="H164" s="45"/>
    </row>
    <row r="165" spans="1:8" customFormat="1" ht="29.25" x14ac:dyDescent="0.25">
      <c r="A165" s="40" t="s">
        <v>312</v>
      </c>
      <c r="B165" s="41" t="s">
        <v>313</v>
      </c>
      <c r="C165" s="46">
        <v>15364.336566096425</v>
      </c>
      <c r="D165" s="43" t="s">
        <v>27</v>
      </c>
      <c r="E165" s="44">
        <v>15242.400000000001</v>
      </c>
      <c r="F165" s="45"/>
      <c r="G165" s="45"/>
      <c r="H165" s="45"/>
    </row>
    <row r="166" spans="1:8" customFormat="1" ht="29.25" x14ac:dyDescent="0.25">
      <c r="A166" s="40" t="s">
        <v>314</v>
      </c>
      <c r="B166" s="41" t="s">
        <v>315</v>
      </c>
      <c r="C166" s="46">
        <v>13723.560000000001</v>
      </c>
      <c r="D166" s="43" t="s">
        <v>27</v>
      </c>
      <c r="E166" s="44">
        <v>15248.400000000001</v>
      </c>
      <c r="F166" s="45"/>
      <c r="G166" s="45"/>
      <c r="H166" s="45"/>
    </row>
    <row r="167" spans="1:8" customFormat="1" ht="29.25" x14ac:dyDescent="0.25">
      <c r="A167" s="40" t="s">
        <v>316</v>
      </c>
      <c r="B167" s="41" t="s">
        <v>317</v>
      </c>
      <c r="C167" s="46">
        <v>14638.464000000002</v>
      </c>
      <c r="D167" s="43" t="s">
        <v>27</v>
      </c>
      <c r="E167" s="44">
        <v>15248.400000000001</v>
      </c>
      <c r="F167" s="45"/>
      <c r="G167" s="45"/>
      <c r="H167" s="45"/>
    </row>
    <row r="168" spans="1:8" s="58" customFormat="1" ht="28.5" outlineLevel="2" x14ac:dyDescent="0.25">
      <c r="A168" s="55" t="s">
        <v>318</v>
      </c>
      <c r="B168" s="36" t="s">
        <v>319</v>
      </c>
      <c r="C168" s="56">
        <f>SUM(C169:C169)</f>
        <v>0</v>
      </c>
      <c r="D168" s="57"/>
      <c r="E168" s="57"/>
    </row>
    <row r="169" spans="1:8" customFormat="1" x14ac:dyDescent="0.25">
      <c r="A169" s="40" t="s">
        <v>320</v>
      </c>
      <c r="B169" s="41" t="s">
        <v>321</v>
      </c>
      <c r="C169" s="42"/>
      <c r="D169" s="43" t="s">
        <v>27</v>
      </c>
      <c r="E169" s="44"/>
      <c r="F169" s="45"/>
      <c r="G169" s="45"/>
      <c r="H169" s="45"/>
    </row>
    <row r="170" spans="1:8" s="58" customFormat="1" ht="57" outlineLevel="2" x14ac:dyDescent="0.25">
      <c r="A170" s="55" t="s">
        <v>322</v>
      </c>
      <c r="B170" s="36" t="s">
        <v>323</v>
      </c>
      <c r="C170" s="56">
        <f>SUM(C171:C185)</f>
        <v>619351.62122367695</v>
      </c>
      <c r="D170" s="57"/>
      <c r="E170" s="57"/>
    </row>
    <row r="171" spans="1:8" customFormat="1" x14ac:dyDescent="0.25">
      <c r="A171" s="40" t="s">
        <v>324</v>
      </c>
      <c r="B171" s="41" t="s">
        <v>325</v>
      </c>
      <c r="C171" s="42">
        <v>1282.24</v>
      </c>
      <c r="D171" s="43" t="s">
        <v>27</v>
      </c>
      <c r="E171" s="44">
        <v>76780.800000000003</v>
      </c>
      <c r="F171" s="45"/>
      <c r="G171" s="45"/>
      <c r="H171" s="45"/>
    </row>
    <row r="172" spans="1:8" customFormat="1" ht="29.25" x14ac:dyDescent="0.25">
      <c r="A172" s="40" t="s">
        <v>326</v>
      </c>
      <c r="B172" s="41" t="s">
        <v>327</v>
      </c>
      <c r="C172" s="42">
        <v>259.14409767224851</v>
      </c>
      <c r="D172" s="43" t="s">
        <v>27</v>
      </c>
      <c r="E172" s="44">
        <v>15243.600000000002</v>
      </c>
      <c r="F172" s="45"/>
      <c r="G172" s="45"/>
      <c r="H172" s="45"/>
    </row>
    <row r="173" spans="1:8" customFormat="1" ht="29.25" x14ac:dyDescent="0.25">
      <c r="A173" s="40" t="s">
        <v>328</v>
      </c>
      <c r="B173" s="41" t="s">
        <v>329</v>
      </c>
      <c r="C173" s="42">
        <v>259.14409767224851</v>
      </c>
      <c r="D173" s="43" t="s">
        <v>27</v>
      </c>
      <c r="E173" s="44">
        <v>15243.600000000002</v>
      </c>
      <c r="F173" s="45"/>
      <c r="G173" s="45"/>
      <c r="H173" s="45"/>
    </row>
    <row r="174" spans="1:8" customFormat="1" ht="29.25" x14ac:dyDescent="0.25">
      <c r="A174" s="40" t="s">
        <v>330</v>
      </c>
      <c r="B174" s="41" t="s">
        <v>331</v>
      </c>
      <c r="C174" s="42">
        <v>259.12343390357699</v>
      </c>
      <c r="D174" s="43" t="s">
        <v>27</v>
      </c>
      <c r="E174" s="44">
        <v>15242.400000000001</v>
      </c>
      <c r="F174" s="45"/>
      <c r="G174" s="45"/>
      <c r="H174" s="45"/>
    </row>
    <row r="175" spans="1:8" customFormat="1" ht="29.25" x14ac:dyDescent="0.25">
      <c r="A175" s="40" t="s">
        <v>332</v>
      </c>
      <c r="B175" s="41" t="s">
        <v>333</v>
      </c>
      <c r="C175" s="42">
        <v>259.12343390357699</v>
      </c>
      <c r="D175" s="43" t="s">
        <v>27</v>
      </c>
      <c r="E175" s="44">
        <v>15242.400000000001</v>
      </c>
      <c r="F175" s="45"/>
      <c r="G175" s="45"/>
      <c r="H175" s="45"/>
    </row>
    <row r="176" spans="1:8" customFormat="1" ht="29.25" x14ac:dyDescent="0.25">
      <c r="A176" s="40" t="s">
        <v>334</v>
      </c>
      <c r="B176" s="41" t="s">
        <v>335</v>
      </c>
      <c r="C176" s="42">
        <v>259.2201643764584</v>
      </c>
      <c r="D176" s="43" t="s">
        <v>27</v>
      </c>
      <c r="E176" s="44">
        <v>15248.400000000001</v>
      </c>
      <c r="F176" s="45"/>
      <c r="G176" s="45"/>
      <c r="H176" s="45"/>
    </row>
    <row r="177" spans="1:8" customFormat="1" ht="29.25" x14ac:dyDescent="0.25">
      <c r="A177" s="40" t="s">
        <v>336</v>
      </c>
      <c r="B177" s="41" t="s">
        <v>337</v>
      </c>
      <c r="C177" s="42">
        <v>259.2201643764584</v>
      </c>
      <c r="D177" s="43" t="s">
        <v>27</v>
      </c>
      <c r="E177" s="44">
        <v>15248.400000000001</v>
      </c>
      <c r="F177" s="45"/>
      <c r="G177" s="45"/>
      <c r="H177" s="45"/>
    </row>
    <row r="178" spans="1:8" customFormat="1" x14ac:dyDescent="0.25">
      <c r="A178" s="40" t="s">
        <v>338</v>
      </c>
      <c r="B178" s="41" t="s">
        <v>339</v>
      </c>
      <c r="C178" s="42">
        <v>269370.12</v>
      </c>
      <c r="D178" s="43" t="s">
        <v>27</v>
      </c>
      <c r="E178" s="44">
        <v>76780.800000000003</v>
      </c>
      <c r="F178" s="45"/>
      <c r="G178" s="45"/>
      <c r="H178" s="45"/>
    </row>
    <row r="179" spans="1:8" customFormat="1" ht="29.25" x14ac:dyDescent="0.25">
      <c r="A179" s="40" t="s">
        <v>340</v>
      </c>
      <c r="B179" s="41" t="s">
        <v>341</v>
      </c>
      <c r="C179" s="42">
        <v>62102.603105610026</v>
      </c>
      <c r="D179" s="43" t="s">
        <v>27</v>
      </c>
      <c r="E179" s="44">
        <v>18483.2</v>
      </c>
      <c r="F179" s="45"/>
      <c r="G179" s="45"/>
      <c r="H179" s="45"/>
    </row>
    <row r="180" spans="1:8" customFormat="1" ht="29.25" x14ac:dyDescent="0.25">
      <c r="A180" s="40" t="s">
        <v>342</v>
      </c>
      <c r="B180" s="41" t="s">
        <v>343</v>
      </c>
      <c r="C180" s="42">
        <v>51066.060000000012</v>
      </c>
      <c r="D180" s="43" t="s">
        <v>27</v>
      </c>
      <c r="E180" s="44">
        <v>15243.600000000002</v>
      </c>
      <c r="F180" s="45"/>
      <c r="G180" s="45"/>
      <c r="H180" s="45"/>
    </row>
    <row r="181" spans="1:8" customFormat="1" ht="29.25" x14ac:dyDescent="0.25">
      <c r="A181" s="40" t="s">
        <v>344</v>
      </c>
      <c r="B181" s="41" t="s">
        <v>345</v>
      </c>
      <c r="C181" s="42">
        <v>70059.22</v>
      </c>
      <c r="D181" s="43" t="s">
        <v>27</v>
      </c>
      <c r="E181" s="44">
        <v>25476.080000000002</v>
      </c>
      <c r="F181" s="45"/>
      <c r="G181" s="45"/>
      <c r="H181" s="45"/>
    </row>
    <row r="182" spans="1:8" customFormat="1" ht="29.25" x14ac:dyDescent="0.25">
      <c r="A182" s="40" t="s">
        <v>346</v>
      </c>
      <c r="B182" s="41" t="s">
        <v>347</v>
      </c>
      <c r="C182" s="42">
        <v>62974.266397534266</v>
      </c>
      <c r="D182" s="43" t="s">
        <v>27</v>
      </c>
      <c r="E182" s="44">
        <v>20880.060000000001</v>
      </c>
      <c r="F182" s="45"/>
      <c r="G182" s="45"/>
      <c r="H182" s="45"/>
    </row>
    <row r="183" spans="1:8" customFormat="1" ht="29.25" x14ac:dyDescent="0.25">
      <c r="A183" s="40" t="s">
        <v>348</v>
      </c>
      <c r="B183" s="41" t="s">
        <v>349</v>
      </c>
      <c r="C183" s="42">
        <v>42377.457280050519</v>
      </c>
      <c r="D183" s="43" t="s">
        <v>27</v>
      </c>
      <c r="E183" s="44">
        <v>17296.920000000002</v>
      </c>
      <c r="F183" s="45"/>
      <c r="G183" s="45"/>
      <c r="H183" s="45"/>
    </row>
    <row r="184" spans="1:8" customFormat="1" ht="29.25" x14ac:dyDescent="0.25">
      <c r="A184" s="40" t="s">
        <v>350</v>
      </c>
      <c r="B184" s="41" t="s">
        <v>351</v>
      </c>
      <c r="C184" s="42">
        <v>47236.479048577559</v>
      </c>
      <c r="D184" s="43" t="s">
        <v>27</v>
      </c>
      <c r="E184" s="44">
        <v>17176.900000000001</v>
      </c>
      <c r="F184" s="45"/>
      <c r="G184" s="45"/>
      <c r="H184" s="45"/>
    </row>
    <row r="185" spans="1:8" customFormat="1" x14ac:dyDescent="0.25">
      <c r="A185" s="40" t="s">
        <v>352</v>
      </c>
      <c r="B185" s="41" t="s">
        <v>353</v>
      </c>
      <c r="C185" s="42">
        <v>11328.2</v>
      </c>
      <c r="D185" s="43" t="s">
        <v>106</v>
      </c>
      <c r="E185" s="44">
        <v>130</v>
      </c>
      <c r="F185" s="45"/>
      <c r="G185" s="45"/>
      <c r="H185" s="45"/>
    </row>
    <row r="186" spans="1:8" s="58" customFormat="1" outlineLevel="2" x14ac:dyDescent="0.25">
      <c r="A186" s="55" t="s">
        <v>354</v>
      </c>
      <c r="B186" s="63" t="s">
        <v>355</v>
      </c>
      <c r="C186" s="64">
        <f>C187</f>
        <v>5820</v>
      </c>
      <c r="D186" s="49"/>
      <c r="E186" s="65"/>
    </row>
    <row r="187" spans="1:8" s="58" customFormat="1" ht="21" customHeight="1" outlineLevel="2" x14ac:dyDescent="0.25">
      <c r="A187" s="59" t="s">
        <v>356</v>
      </c>
      <c r="B187" s="66" t="s">
        <v>357</v>
      </c>
      <c r="C187" s="67">
        <v>5820</v>
      </c>
      <c r="D187" s="68" t="s">
        <v>358</v>
      </c>
      <c r="E187" s="69">
        <v>97</v>
      </c>
    </row>
    <row r="188" spans="1:8" s="58" customFormat="1" outlineLevel="2" x14ac:dyDescent="0.25">
      <c r="A188" s="59" t="s">
        <v>359</v>
      </c>
      <c r="B188" s="70" t="s">
        <v>360</v>
      </c>
      <c r="C188" s="71">
        <f>C23+C31+C39+C41+C65+C105+C142+C143+C144+C145+C152+C160+C168+C170</f>
        <v>3217489.6979505476</v>
      </c>
      <c r="D188" s="61" t="s">
        <v>361</v>
      </c>
      <c r="E188" s="61"/>
      <c r="F188" s="72"/>
    </row>
    <row r="189" spans="1:8" s="58" customFormat="1" outlineLevel="2" x14ac:dyDescent="0.25">
      <c r="A189" s="55" t="s">
        <v>362</v>
      </c>
      <c r="B189" s="36" t="s">
        <v>363</v>
      </c>
      <c r="C189" s="56">
        <f>C188*1.2</f>
        <v>3860987.6375406571</v>
      </c>
      <c r="D189" s="57" t="s">
        <v>361</v>
      </c>
      <c r="E189" s="57"/>
    </row>
    <row r="190" spans="1:8" s="58" customFormat="1" outlineLevel="2" x14ac:dyDescent="0.25">
      <c r="A190" s="73"/>
      <c r="B190" s="74"/>
      <c r="C190" s="75"/>
      <c r="D190" s="76"/>
      <c r="E190" s="76"/>
    </row>
    <row r="191" spans="1:8" x14ac:dyDescent="0.25">
      <c r="B191" s="78"/>
      <c r="C191" s="79"/>
      <c r="D191" s="80"/>
      <c r="E191" s="80"/>
    </row>
    <row r="192" spans="1:8" x14ac:dyDescent="0.25">
      <c r="B192" s="81"/>
      <c r="C192" s="82"/>
      <c r="D192" s="83"/>
      <c r="E192" s="83"/>
    </row>
    <row r="193" spans="1:6" s="58" customFormat="1" outlineLevel="2" x14ac:dyDescent="0.25">
      <c r="A193" s="73"/>
      <c r="B193" s="74"/>
      <c r="C193" s="75"/>
      <c r="D193" s="76"/>
      <c r="E193" s="76"/>
    </row>
    <row r="194" spans="1:6" x14ac:dyDescent="0.25">
      <c r="B194" s="78"/>
      <c r="C194" s="79"/>
      <c r="D194" s="80"/>
      <c r="E194" s="80"/>
      <c r="F194" s="39"/>
    </row>
    <row r="195" spans="1:6" ht="16.5" customHeight="1" x14ac:dyDescent="0.25">
      <c r="B195" s="78"/>
      <c r="C195" s="79"/>
      <c r="D195" s="80"/>
      <c r="E195" s="80"/>
    </row>
    <row r="196" spans="1:6" x14ac:dyDescent="0.25">
      <c r="B196" s="78"/>
      <c r="C196" s="79"/>
      <c r="D196" s="80"/>
      <c r="E196" s="80"/>
    </row>
    <row r="197" spans="1:6" x14ac:dyDescent="0.25">
      <c r="B197" s="78"/>
      <c r="C197" s="79"/>
      <c r="D197" s="84"/>
      <c r="E197" s="80"/>
    </row>
  </sheetData>
  <mergeCells count="22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B9:C9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С корректировкой </vt:lpstr>
      <vt:lpstr>'2023 С корректировкой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2024-03-28T00:26:47Z</dcterms:created>
  <dcterms:modified xsi:type="dcterms:W3CDTF">2024-03-28T00:27:56Z</dcterms:modified>
</cp:coreProperties>
</file>